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MŽMA\2026\16-34_26 Potrošni material za aparate\Portal\"/>
    </mc:Choice>
  </mc:AlternateContent>
  <bookViews>
    <workbookView xWindow="0" yWindow="0" windowWidth="16590" windowHeight="943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</sheets>
  <definedNames>
    <definedName name="_xlnm.Print_Titles" localSheetId="4">'Sklop I.'!$B:$B</definedName>
    <definedName name="_xlnm.Print_Titles" localSheetId="5">'Sklop II.'!$B:$B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22" i="6" l="1"/>
  <c r="S422" i="6"/>
  <c r="T421" i="6"/>
  <c r="S421" i="6"/>
  <c r="R421" i="6"/>
  <c r="Q421" i="6"/>
  <c r="N421" i="6"/>
  <c r="T420" i="6"/>
  <c r="S420" i="6"/>
  <c r="R420" i="6"/>
  <c r="Q420" i="6"/>
  <c r="N420" i="6"/>
  <c r="T419" i="6"/>
  <c r="S419" i="6"/>
  <c r="R419" i="6"/>
  <c r="Q419" i="6"/>
  <c r="N419" i="6"/>
  <c r="T414" i="6"/>
  <c r="S414" i="6"/>
  <c r="T413" i="6"/>
  <c r="S413" i="6"/>
  <c r="R413" i="6"/>
  <c r="Q413" i="6"/>
  <c r="N413" i="6"/>
  <c r="T412" i="6"/>
  <c r="S412" i="6"/>
  <c r="R412" i="6"/>
  <c r="Q412" i="6"/>
  <c r="N412" i="6"/>
  <c r="T411" i="6"/>
  <c r="S411" i="6"/>
  <c r="R411" i="6"/>
  <c r="Q411" i="6"/>
  <c r="N411" i="6"/>
  <c r="T410" i="6"/>
  <c r="S410" i="6"/>
  <c r="R410" i="6"/>
  <c r="Q410" i="6"/>
  <c r="N410" i="6"/>
  <c r="T409" i="6"/>
  <c r="S409" i="6"/>
  <c r="R409" i="6"/>
  <c r="Q409" i="6"/>
  <c r="N409" i="6"/>
  <c r="T404" i="6"/>
  <c r="S404" i="6"/>
  <c r="T403" i="6"/>
  <c r="S403" i="6"/>
  <c r="R403" i="6"/>
  <c r="Q403" i="6"/>
  <c r="N403" i="6"/>
  <c r="T398" i="6"/>
  <c r="S398" i="6"/>
  <c r="T397" i="6"/>
  <c r="S397" i="6"/>
  <c r="R397" i="6"/>
  <c r="Q397" i="6"/>
  <c r="N397" i="6"/>
  <c r="T396" i="6"/>
  <c r="S396" i="6"/>
  <c r="R396" i="6"/>
  <c r="Q396" i="6"/>
  <c r="N396" i="6"/>
  <c r="T395" i="6"/>
  <c r="S395" i="6"/>
  <c r="R395" i="6"/>
  <c r="Q395" i="6"/>
  <c r="N395" i="6"/>
  <c r="T394" i="6"/>
  <c r="S394" i="6"/>
  <c r="R394" i="6"/>
  <c r="Q394" i="6"/>
  <c r="N394" i="6"/>
  <c r="T393" i="6"/>
  <c r="S393" i="6"/>
  <c r="R393" i="6"/>
  <c r="Q393" i="6"/>
  <c r="N393" i="6"/>
  <c r="T392" i="6"/>
  <c r="S392" i="6"/>
  <c r="R392" i="6"/>
  <c r="Q392" i="6"/>
  <c r="N392" i="6"/>
  <c r="T391" i="6"/>
  <c r="S391" i="6"/>
  <c r="R391" i="6"/>
  <c r="Q391" i="6"/>
  <c r="N391" i="6"/>
  <c r="T390" i="6"/>
  <c r="S390" i="6"/>
  <c r="R390" i="6"/>
  <c r="Q390" i="6"/>
  <c r="N390" i="6"/>
  <c r="T385" i="6"/>
  <c r="S385" i="6"/>
  <c r="T384" i="6"/>
  <c r="S384" i="6"/>
  <c r="R384" i="6"/>
  <c r="Q384" i="6"/>
  <c r="N384" i="6"/>
  <c r="T383" i="6"/>
  <c r="S383" i="6"/>
  <c r="R383" i="6"/>
  <c r="Q383" i="6"/>
  <c r="N383" i="6"/>
  <c r="T382" i="6"/>
  <c r="S382" i="6"/>
  <c r="R382" i="6"/>
  <c r="Q382" i="6"/>
  <c r="N382" i="6"/>
  <c r="T381" i="6"/>
  <c r="S381" i="6"/>
  <c r="R381" i="6"/>
  <c r="Q381" i="6"/>
  <c r="N381" i="6"/>
  <c r="T380" i="6"/>
  <c r="S380" i="6"/>
  <c r="R380" i="6"/>
  <c r="Q380" i="6"/>
  <c r="N380" i="6"/>
  <c r="T375" i="6"/>
  <c r="S375" i="6"/>
  <c r="T374" i="6"/>
  <c r="S374" i="6"/>
  <c r="R374" i="6"/>
  <c r="Q374" i="6"/>
  <c r="N374" i="6"/>
  <c r="T373" i="6"/>
  <c r="S373" i="6"/>
  <c r="R373" i="6"/>
  <c r="Q373" i="6"/>
  <c r="N373" i="6"/>
  <c r="T372" i="6"/>
  <c r="S372" i="6"/>
  <c r="R372" i="6"/>
  <c r="Q372" i="6"/>
  <c r="N372" i="6"/>
  <c r="T371" i="6"/>
  <c r="S371" i="6"/>
  <c r="R371" i="6"/>
  <c r="Q371" i="6"/>
  <c r="N371" i="6"/>
  <c r="T370" i="6"/>
  <c r="S370" i="6"/>
  <c r="R370" i="6"/>
  <c r="Q370" i="6"/>
  <c r="N370" i="6"/>
  <c r="T369" i="6"/>
  <c r="S369" i="6"/>
  <c r="R369" i="6"/>
  <c r="Q369" i="6"/>
  <c r="N369" i="6"/>
  <c r="T368" i="6"/>
  <c r="S368" i="6"/>
  <c r="R368" i="6"/>
  <c r="Q368" i="6"/>
  <c r="N368" i="6"/>
  <c r="T367" i="6"/>
  <c r="S367" i="6"/>
  <c r="R367" i="6"/>
  <c r="Q367" i="6"/>
  <c r="N367" i="6"/>
  <c r="T366" i="6"/>
  <c r="S366" i="6"/>
  <c r="R366" i="6"/>
  <c r="Q366" i="6"/>
  <c r="N366" i="6"/>
  <c r="T365" i="6"/>
  <c r="S365" i="6"/>
  <c r="R365" i="6"/>
  <c r="Q365" i="6"/>
  <c r="N365" i="6"/>
  <c r="T360" i="6"/>
  <c r="S360" i="6"/>
  <c r="T359" i="6"/>
  <c r="S359" i="6"/>
  <c r="R359" i="6"/>
  <c r="Q359" i="6"/>
  <c r="N359" i="6"/>
  <c r="T358" i="6"/>
  <c r="S358" i="6"/>
  <c r="R358" i="6"/>
  <c r="Q358" i="6"/>
  <c r="N358" i="6"/>
  <c r="T357" i="6"/>
  <c r="S357" i="6"/>
  <c r="R357" i="6"/>
  <c r="Q357" i="6"/>
  <c r="N357" i="6"/>
  <c r="T356" i="6"/>
  <c r="S356" i="6"/>
  <c r="R356" i="6"/>
  <c r="Q356" i="6"/>
  <c r="N356" i="6"/>
  <c r="T351" i="6"/>
  <c r="S351" i="6"/>
  <c r="T350" i="6"/>
  <c r="S350" i="6"/>
  <c r="R350" i="6"/>
  <c r="Q350" i="6"/>
  <c r="N350" i="6"/>
  <c r="T349" i="6"/>
  <c r="S349" i="6"/>
  <c r="R349" i="6"/>
  <c r="Q349" i="6"/>
  <c r="N349" i="6"/>
  <c r="T348" i="6"/>
  <c r="S348" i="6"/>
  <c r="R348" i="6"/>
  <c r="Q348" i="6"/>
  <c r="N348" i="6"/>
  <c r="T347" i="6"/>
  <c r="S347" i="6"/>
  <c r="R347" i="6"/>
  <c r="Q347" i="6"/>
  <c r="N347" i="6"/>
  <c r="T346" i="6"/>
  <c r="S346" i="6"/>
  <c r="R346" i="6"/>
  <c r="Q346" i="6"/>
  <c r="N346" i="6"/>
  <c r="T345" i="6"/>
  <c r="S345" i="6"/>
  <c r="R345" i="6"/>
  <c r="Q345" i="6"/>
  <c r="N345" i="6"/>
  <c r="T344" i="6"/>
  <c r="S344" i="6"/>
  <c r="R344" i="6"/>
  <c r="Q344" i="6"/>
  <c r="N344" i="6"/>
  <c r="T343" i="6"/>
  <c r="S343" i="6"/>
  <c r="R343" i="6"/>
  <c r="Q343" i="6"/>
  <c r="N343" i="6"/>
  <c r="T342" i="6"/>
  <c r="S342" i="6"/>
  <c r="R342" i="6"/>
  <c r="Q342" i="6"/>
  <c r="N342" i="6"/>
  <c r="T341" i="6"/>
  <c r="S341" i="6"/>
  <c r="R341" i="6"/>
  <c r="Q341" i="6"/>
  <c r="N341" i="6"/>
  <c r="T340" i="6"/>
  <c r="S340" i="6"/>
  <c r="R340" i="6"/>
  <c r="Q340" i="6"/>
  <c r="N340" i="6"/>
  <c r="T339" i="6"/>
  <c r="S339" i="6"/>
  <c r="R339" i="6"/>
  <c r="Q339" i="6"/>
  <c r="N339" i="6"/>
  <c r="T338" i="6"/>
  <c r="S338" i="6"/>
  <c r="R338" i="6"/>
  <c r="Q338" i="6"/>
  <c r="N338" i="6"/>
  <c r="T337" i="6"/>
  <c r="S337" i="6"/>
  <c r="R337" i="6"/>
  <c r="Q337" i="6"/>
  <c r="N337" i="6"/>
  <c r="T336" i="6"/>
  <c r="S336" i="6"/>
  <c r="R336" i="6"/>
  <c r="Q336" i="6"/>
  <c r="N336" i="6"/>
  <c r="T335" i="6"/>
  <c r="S335" i="6"/>
  <c r="R335" i="6"/>
  <c r="Q335" i="6"/>
  <c r="N335" i="6"/>
  <c r="T334" i="6"/>
  <c r="S334" i="6"/>
  <c r="R334" i="6"/>
  <c r="Q334" i="6"/>
  <c r="N334" i="6"/>
  <c r="T333" i="6"/>
  <c r="S333" i="6"/>
  <c r="R333" i="6"/>
  <c r="Q333" i="6"/>
  <c r="N333" i="6"/>
  <c r="T332" i="6"/>
  <c r="S332" i="6"/>
  <c r="R332" i="6"/>
  <c r="Q332" i="6"/>
  <c r="N332" i="6"/>
  <c r="T331" i="6"/>
  <c r="S331" i="6"/>
  <c r="R331" i="6"/>
  <c r="Q331" i="6"/>
  <c r="N331" i="6"/>
  <c r="T326" i="6"/>
  <c r="S326" i="6"/>
  <c r="T325" i="6"/>
  <c r="S325" i="6"/>
  <c r="R325" i="6"/>
  <c r="Q325" i="6"/>
  <c r="N325" i="6"/>
  <c r="T324" i="6"/>
  <c r="S324" i="6"/>
  <c r="R324" i="6"/>
  <c r="Q324" i="6"/>
  <c r="N324" i="6"/>
  <c r="T319" i="6"/>
  <c r="S319" i="6"/>
  <c r="T318" i="6"/>
  <c r="S318" i="6"/>
  <c r="R318" i="6"/>
  <c r="Q318" i="6"/>
  <c r="N318" i="6"/>
  <c r="T317" i="6"/>
  <c r="S317" i="6"/>
  <c r="R317" i="6"/>
  <c r="Q317" i="6"/>
  <c r="N317" i="6"/>
  <c r="T312" i="6"/>
  <c r="S312" i="6"/>
  <c r="T311" i="6"/>
  <c r="S311" i="6"/>
  <c r="R311" i="6"/>
  <c r="Q311" i="6"/>
  <c r="N311" i="6"/>
  <c r="T310" i="6"/>
  <c r="S310" i="6"/>
  <c r="R310" i="6"/>
  <c r="Q310" i="6"/>
  <c r="N310" i="6"/>
  <c r="T305" i="6"/>
  <c r="S305" i="6"/>
  <c r="T304" i="6"/>
  <c r="S304" i="6"/>
  <c r="R304" i="6"/>
  <c r="Q304" i="6"/>
  <c r="N304" i="6"/>
  <c r="T303" i="6"/>
  <c r="S303" i="6"/>
  <c r="R303" i="6"/>
  <c r="Q303" i="6"/>
  <c r="N303" i="6"/>
  <c r="T302" i="6"/>
  <c r="S302" i="6"/>
  <c r="R302" i="6"/>
  <c r="Q302" i="6"/>
  <c r="N302" i="6"/>
  <c r="T297" i="6"/>
  <c r="S297" i="6"/>
  <c r="T296" i="6"/>
  <c r="S296" i="6"/>
  <c r="R296" i="6"/>
  <c r="Q296" i="6"/>
  <c r="N296" i="6"/>
  <c r="T295" i="6"/>
  <c r="S295" i="6"/>
  <c r="R295" i="6"/>
  <c r="Q295" i="6"/>
  <c r="N295" i="6"/>
  <c r="T294" i="6"/>
  <c r="S294" i="6"/>
  <c r="R294" i="6"/>
  <c r="Q294" i="6"/>
  <c r="N294" i="6"/>
  <c r="T293" i="6"/>
  <c r="S293" i="6"/>
  <c r="R293" i="6"/>
  <c r="Q293" i="6"/>
  <c r="N293" i="6"/>
  <c r="T292" i="6"/>
  <c r="S292" i="6"/>
  <c r="R292" i="6"/>
  <c r="Q292" i="6"/>
  <c r="N292" i="6"/>
  <c r="T287" i="6"/>
  <c r="S287" i="6"/>
  <c r="T286" i="6"/>
  <c r="S286" i="6"/>
  <c r="R286" i="6"/>
  <c r="Q286" i="6"/>
  <c r="N286" i="6"/>
  <c r="T285" i="6"/>
  <c r="S285" i="6"/>
  <c r="R285" i="6"/>
  <c r="Q285" i="6"/>
  <c r="N285" i="6"/>
  <c r="T284" i="6"/>
  <c r="S284" i="6"/>
  <c r="R284" i="6"/>
  <c r="Q284" i="6"/>
  <c r="N284" i="6"/>
  <c r="T279" i="6"/>
  <c r="S279" i="6"/>
  <c r="T278" i="6"/>
  <c r="S278" i="6"/>
  <c r="R278" i="6"/>
  <c r="Q278" i="6"/>
  <c r="N278" i="6"/>
  <c r="T277" i="6"/>
  <c r="S277" i="6"/>
  <c r="R277" i="6"/>
  <c r="Q277" i="6"/>
  <c r="N277" i="6"/>
  <c r="T276" i="6"/>
  <c r="S276" i="6"/>
  <c r="R276" i="6"/>
  <c r="Q276" i="6"/>
  <c r="N276" i="6"/>
  <c r="T275" i="6"/>
  <c r="S275" i="6"/>
  <c r="R275" i="6"/>
  <c r="Q275" i="6"/>
  <c r="N275" i="6"/>
  <c r="T274" i="6"/>
  <c r="S274" i="6"/>
  <c r="R274" i="6"/>
  <c r="Q274" i="6"/>
  <c r="N274" i="6"/>
  <c r="T269" i="6"/>
  <c r="S269" i="6"/>
  <c r="T268" i="6"/>
  <c r="S268" i="6"/>
  <c r="R268" i="6"/>
  <c r="Q268" i="6"/>
  <c r="N268" i="6"/>
  <c r="T267" i="6"/>
  <c r="S267" i="6"/>
  <c r="R267" i="6"/>
  <c r="Q267" i="6"/>
  <c r="N267" i="6"/>
  <c r="T266" i="6"/>
  <c r="S266" i="6"/>
  <c r="R266" i="6"/>
  <c r="Q266" i="6"/>
  <c r="N266" i="6"/>
  <c r="T265" i="6"/>
  <c r="S265" i="6"/>
  <c r="R265" i="6"/>
  <c r="Q265" i="6"/>
  <c r="N265" i="6"/>
  <c r="T264" i="6"/>
  <c r="S264" i="6"/>
  <c r="R264" i="6"/>
  <c r="Q264" i="6"/>
  <c r="N264" i="6"/>
  <c r="T263" i="6"/>
  <c r="S263" i="6"/>
  <c r="R263" i="6"/>
  <c r="Q263" i="6"/>
  <c r="N263" i="6"/>
  <c r="T258" i="6"/>
  <c r="S258" i="6"/>
  <c r="T257" i="6"/>
  <c r="S257" i="6"/>
  <c r="R257" i="6"/>
  <c r="Q257" i="6"/>
  <c r="N257" i="6"/>
  <c r="T256" i="6"/>
  <c r="S256" i="6"/>
  <c r="R256" i="6"/>
  <c r="Q256" i="6"/>
  <c r="N256" i="6"/>
  <c r="T255" i="6"/>
  <c r="S255" i="6"/>
  <c r="R255" i="6"/>
  <c r="Q255" i="6"/>
  <c r="N255" i="6"/>
  <c r="T250" i="6"/>
  <c r="S250" i="6"/>
  <c r="T249" i="6"/>
  <c r="S249" i="6"/>
  <c r="R249" i="6"/>
  <c r="Q249" i="6"/>
  <c r="N249" i="6"/>
  <c r="T248" i="6"/>
  <c r="S248" i="6"/>
  <c r="R248" i="6"/>
  <c r="Q248" i="6"/>
  <c r="N248" i="6"/>
  <c r="T247" i="6"/>
  <c r="S247" i="6"/>
  <c r="R247" i="6"/>
  <c r="Q247" i="6"/>
  <c r="N247" i="6"/>
  <c r="T242" i="6"/>
  <c r="S242" i="6"/>
  <c r="T241" i="6"/>
  <c r="S241" i="6"/>
  <c r="R241" i="6"/>
  <c r="Q241" i="6"/>
  <c r="N241" i="6"/>
  <c r="T240" i="6"/>
  <c r="S240" i="6"/>
  <c r="R240" i="6"/>
  <c r="Q240" i="6"/>
  <c r="N240" i="6"/>
  <c r="T239" i="6"/>
  <c r="S239" i="6"/>
  <c r="R239" i="6"/>
  <c r="Q239" i="6"/>
  <c r="N239" i="6"/>
  <c r="T238" i="6"/>
  <c r="S238" i="6"/>
  <c r="R238" i="6"/>
  <c r="Q238" i="6"/>
  <c r="N238" i="6"/>
  <c r="T233" i="6"/>
  <c r="S233" i="6"/>
  <c r="T232" i="6"/>
  <c r="S232" i="6"/>
  <c r="R232" i="6"/>
  <c r="Q232" i="6"/>
  <c r="N232" i="6"/>
  <c r="T231" i="6"/>
  <c r="S231" i="6"/>
  <c r="R231" i="6"/>
  <c r="Q231" i="6"/>
  <c r="N231" i="6"/>
  <c r="T230" i="6"/>
  <c r="S230" i="6"/>
  <c r="R230" i="6"/>
  <c r="Q230" i="6"/>
  <c r="N230" i="6"/>
  <c r="T229" i="6"/>
  <c r="S229" i="6"/>
  <c r="R229" i="6"/>
  <c r="Q229" i="6"/>
  <c r="N229" i="6"/>
  <c r="T228" i="6"/>
  <c r="S228" i="6"/>
  <c r="R228" i="6"/>
  <c r="Q228" i="6"/>
  <c r="N228" i="6"/>
  <c r="T227" i="6"/>
  <c r="S227" i="6"/>
  <c r="R227" i="6"/>
  <c r="Q227" i="6"/>
  <c r="N227" i="6"/>
  <c r="T226" i="6"/>
  <c r="S226" i="6"/>
  <c r="R226" i="6"/>
  <c r="Q226" i="6"/>
  <c r="N226" i="6"/>
  <c r="T225" i="6"/>
  <c r="S225" i="6"/>
  <c r="R225" i="6"/>
  <c r="Q225" i="6"/>
  <c r="N225" i="6"/>
  <c r="T224" i="6"/>
  <c r="S224" i="6"/>
  <c r="R224" i="6"/>
  <c r="Q224" i="6"/>
  <c r="N224" i="6"/>
  <c r="T223" i="6"/>
  <c r="S223" i="6"/>
  <c r="R223" i="6"/>
  <c r="Q223" i="6"/>
  <c r="N223" i="6"/>
  <c r="T222" i="6"/>
  <c r="S222" i="6"/>
  <c r="R222" i="6"/>
  <c r="Q222" i="6"/>
  <c r="N222" i="6"/>
  <c r="T221" i="6"/>
  <c r="S221" i="6"/>
  <c r="R221" i="6"/>
  <c r="Q221" i="6"/>
  <c r="N221" i="6"/>
  <c r="T220" i="6"/>
  <c r="S220" i="6"/>
  <c r="R220" i="6"/>
  <c r="Q220" i="6"/>
  <c r="N220" i="6"/>
  <c r="T219" i="6"/>
  <c r="S219" i="6"/>
  <c r="R219" i="6"/>
  <c r="Q219" i="6"/>
  <c r="N219" i="6"/>
  <c r="T218" i="6"/>
  <c r="S218" i="6"/>
  <c r="R218" i="6"/>
  <c r="Q218" i="6"/>
  <c r="N218" i="6"/>
  <c r="T217" i="6"/>
  <c r="S217" i="6"/>
  <c r="R217" i="6"/>
  <c r="Q217" i="6"/>
  <c r="N217" i="6"/>
  <c r="T216" i="6"/>
  <c r="S216" i="6"/>
  <c r="R216" i="6"/>
  <c r="Q216" i="6"/>
  <c r="N216" i="6"/>
  <c r="T215" i="6"/>
  <c r="S215" i="6"/>
  <c r="R215" i="6"/>
  <c r="Q215" i="6"/>
  <c r="N215" i="6"/>
  <c r="T214" i="6"/>
  <c r="S214" i="6"/>
  <c r="R214" i="6"/>
  <c r="Q214" i="6"/>
  <c r="N214" i="6"/>
  <c r="T213" i="6"/>
  <c r="S213" i="6"/>
  <c r="R213" i="6"/>
  <c r="Q213" i="6"/>
  <c r="N213" i="6"/>
  <c r="T212" i="6"/>
  <c r="S212" i="6"/>
  <c r="R212" i="6"/>
  <c r="Q212" i="6"/>
  <c r="N212" i="6"/>
  <c r="T211" i="6"/>
  <c r="S211" i="6"/>
  <c r="R211" i="6"/>
  <c r="Q211" i="6"/>
  <c r="N211" i="6"/>
  <c r="T210" i="6"/>
  <c r="S210" i="6"/>
  <c r="R210" i="6"/>
  <c r="Q210" i="6"/>
  <c r="N210" i="6"/>
  <c r="T209" i="6"/>
  <c r="S209" i="6"/>
  <c r="R209" i="6"/>
  <c r="Q209" i="6"/>
  <c r="N209" i="6"/>
  <c r="T208" i="6"/>
  <c r="S208" i="6"/>
  <c r="R208" i="6"/>
  <c r="Q208" i="6"/>
  <c r="N208" i="6"/>
  <c r="T207" i="6"/>
  <c r="S207" i="6"/>
  <c r="R207" i="6"/>
  <c r="Q207" i="6"/>
  <c r="N207" i="6"/>
  <c r="T206" i="6"/>
  <c r="S206" i="6"/>
  <c r="R206" i="6"/>
  <c r="Q206" i="6"/>
  <c r="N206" i="6"/>
  <c r="T205" i="6"/>
  <c r="S205" i="6"/>
  <c r="R205" i="6"/>
  <c r="Q205" i="6"/>
  <c r="N205" i="6"/>
  <c r="T200" i="6"/>
  <c r="S200" i="6"/>
  <c r="T199" i="6"/>
  <c r="S199" i="6"/>
  <c r="R199" i="6"/>
  <c r="Q199" i="6"/>
  <c r="N199" i="6"/>
  <c r="T198" i="6"/>
  <c r="S198" i="6"/>
  <c r="R198" i="6"/>
  <c r="Q198" i="6"/>
  <c r="N198" i="6"/>
  <c r="T197" i="6"/>
  <c r="S197" i="6"/>
  <c r="R197" i="6"/>
  <c r="Q197" i="6"/>
  <c r="N197" i="6"/>
  <c r="T196" i="6"/>
  <c r="S196" i="6"/>
  <c r="R196" i="6"/>
  <c r="Q196" i="6"/>
  <c r="N196" i="6"/>
  <c r="T195" i="6"/>
  <c r="S195" i="6"/>
  <c r="R195" i="6"/>
  <c r="Q195" i="6"/>
  <c r="N195" i="6"/>
  <c r="T194" i="6"/>
  <c r="S194" i="6"/>
  <c r="R194" i="6"/>
  <c r="Q194" i="6"/>
  <c r="N194" i="6"/>
  <c r="T193" i="6"/>
  <c r="S193" i="6"/>
  <c r="R193" i="6"/>
  <c r="Q193" i="6"/>
  <c r="N193" i="6"/>
  <c r="T192" i="6"/>
  <c r="S192" i="6"/>
  <c r="R192" i="6"/>
  <c r="Q192" i="6"/>
  <c r="N192" i="6"/>
  <c r="T191" i="6"/>
  <c r="S191" i="6"/>
  <c r="R191" i="6"/>
  <c r="Q191" i="6"/>
  <c r="N191" i="6"/>
  <c r="T190" i="6"/>
  <c r="S190" i="6"/>
  <c r="R190" i="6"/>
  <c r="Q190" i="6"/>
  <c r="N190" i="6"/>
  <c r="T189" i="6"/>
  <c r="S189" i="6"/>
  <c r="R189" i="6"/>
  <c r="Q189" i="6"/>
  <c r="N189" i="6"/>
  <c r="T188" i="6"/>
  <c r="S188" i="6"/>
  <c r="R188" i="6"/>
  <c r="Q188" i="6"/>
  <c r="N188" i="6"/>
  <c r="T187" i="6"/>
  <c r="S187" i="6"/>
  <c r="R187" i="6"/>
  <c r="Q187" i="6"/>
  <c r="N187" i="6"/>
  <c r="T186" i="6"/>
  <c r="S186" i="6"/>
  <c r="R186" i="6"/>
  <c r="Q186" i="6"/>
  <c r="N186" i="6"/>
  <c r="T185" i="6"/>
  <c r="S185" i="6"/>
  <c r="R185" i="6"/>
  <c r="Q185" i="6"/>
  <c r="N185" i="6"/>
  <c r="T184" i="6"/>
  <c r="S184" i="6"/>
  <c r="R184" i="6"/>
  <c r="Q184" i="6"/>
  <c r="N184" i="6"/>
  <c r="T183" i="6"/>
  <c r="S183" i="6"/>
  <c r="R183" i="6"/>
  <c r="Q183" i="6"/>
  <c r="N183" i="6"/>
  <c r="T182" i="6"/>
  <c r="S182" i="6"/>
  <c r="R182" i="6"/>
  <c r="Q182" i="6"/>
  <c r="N182" i="6"/>
  <c r="T181" i="6"/>
  <c r="S181" i="6"/>
  <c r="R181" i="6"/>
  <c r="Q181" i="6"/>
  <c r="N181" i="6"/>
  <c r="T180" i="6"/>
  <c r="S180" i="6"/>
  <c r="R180" i="6"/>
  <c r="Q180" i="6"/>
  <c r="N180" i="6"/>
  <c r="T179" i="6"/>
  <c r="S179" i="6"/>
  <c r="R179" i="6"/>
  <c r="Q179" i="6"/>
  <c r="N179" i="6"/>
  <c r="T178" i="6"/>
  <c r="S178" i="6"/>
  <c r="R178" i="6"/>
  <c r="Q178" i="6"/>
  <c r="N178" i="6"/>
  <c r="T177" i="6"/>
  <c r="S177" i="6"/>
  <c r="R177" i="6"/>
  <c r="Q177" i="6"/>
  <c r="N177" i="6"/>
  <c r="T176" i="6"/>
  <c r="S176" i="6"/>
  <c r="R176" i="6"/>
  <c r="Q176" i="6"/>
  <c r="N176" i="6"/>
  <c r="T175" i="6"/>
  <c r="S175" i="6"/>
  <c r="R175" i="6"/>
  <c r="Q175" i="6"/>
  <c r="N175" i="6"/>
  <c r="T174" i="6"/>
  <c r="S174" i="6"/>
  <c r="R174" i="6"/>
  <c r="Q174" i="6"/>
  <c r="N174" i="6"/>
  <c r="T173" i="6"/>
  <c r="S173" i="6"/>
  <c r="R173" i="6"/>
  <c r="Q173" i="6"/>
  <c r="N173" i="6"/>
  <c r="T172" i="6"/>
  <c r="S172" i="6"/>
  <c r="R172" i="6"/>
  <c r="Q172" i="6"/>
  <c r="N172" i="6"/>
  <c r="T171" i="6"/>
  <c r="S171" i="6"/>
  <c r="R171" i="6"/>
  <c r="Q171" i="6"/>
  <c r="N171" i="6"/>
  <c r="T170" i="6"/>
  <c r="S170" i="6"/>
  <c r="R170" i="6"/>
  <c r="Q170" i="6"/>
  <c r="N170" i="6"/>
  <c r="T169" i="6"/>
  <c r="S169" i="6"/>
  <c r="R169" i="6"/>
  <c r="Q169" i="6"/>
  <c r="N169" i="6"/>
  <c r="T168" i="6"/>
  <c r="S168" i="6"/>
  <c r="R168" i="6"/>
  <c r="Q168" i="6"/>
  <c r="N168" i="6"/>
  <c r="T167" i="6"/>
  <c r="S167" i="6"/>
  <c r="R167" i="6"/>
  <c r="Q167" i="6"/>
  <c r="N167" i="6"/>
  <c r="T166" i="6"/>
  <c r="S166" i="6"/>
  <c r="R166" i="6"/>
  <c r="Q166" i="6"/>
  <c r="N166" i="6"/>
  <c r="T165" i="6"/>
  <c r="S165" i="6"/>
  <c r="R165" i="6"/>
  <c r="Q165" i="6"/>
  <c r="N165" i="6"/>
  <c r="T164" i="6"/>
  <c r="S164" i="6"/>
  <c r="R164" i="6"/>
  <c r="Q164" i="6"/>
  <c r="N164" i="6"/>
  <c r="T163" i="6"/>
  <c r="S163" i="6"/>
  <c r="R163" i="6"/>
  <c r="Q163" i="6"/>
  <c r="N163" i="6"/>
  <c r="T162" i="6"/>
  <c r="S162" i="6"/>
  <c r="R162" i="6"/>
  <c r="Q162" i="6"/>
  <c r="N162" i="6"/>
  <c r="T161" i="6"/>
  <c r="S161" i="6"/>
  <c r="R161" i="6"/>
  <c r="Q161" i="6"/>
  <c r="N161" i="6"/>
  <c r="T156" i="6"/>
  <c r="S156" i="6"/>
  <c r="T155" i="6"/>
  <c r="S155" i="6"/>
  <c r="R155" i="6"/>
  <c r="Q155" i="6"/>
  <c r="N155" i="6"/>
  <c r="T154" i="6"/>
  <c r="S154" i="6"/>
  <c r="R154" i="6"/>
  <c r="Q154" i="6"/>
  <c r="N154" i="6"/>
  <c r="T153" i="6"/>
  <c r="S153" i="6"/>
  <c r="R153" i="6"/>
  <c r="Q153" i="6"/>
  <c r="N153" i="6"/>
  <c r="T148" i="6"/>
  <c r="S148" i="6"/>
  <c r="T147" i="6"/>
  <c r="S147" i="6"/>
  <c r="R147" i="6"/>
  <c r="Q147" i="6"/>
  <c r="N147" i="6"/>
  <c r="T146" i="6"/>
  <c r="S146" i="6"/>
  <c r="R146" i="6"/>
  <c r="Q146" i="6"/>
  <c r="N146" i="6"/>
  <c r="T145" i="6"/>
  <c r="S145" i="6"/>
  <c r="R145" i="6"/>
  <c r="Q145" i="6"/>
  <c r="N145" i="6"/>
  <c r="T144" i="6"/>
  <c r="S144" i="6"/>
  <c r="R144" i="6"/>
  <c r="Q144" i="6"/>
  <c r="N144" i="6"/>
  <c r="T143" i="6"/>
  <c r="S143" i="6"/>
  <c r="R143" i="6"/>
  <c r="Q143" i="6"/>
  <c r="N143" i="6"/>
  <c r="T142" i="6"/>
  <c r="S142" i="6"/>
  <c r="R142" i="6"/>
  <c r="Q142" i="6"/>
  <c r="N142" i="6"/>
  <c r="T141" i="6"/>
  <c r="S141" i="6"/>
  <c r="R141" i="6"/>
  <c r="Q141" i="6"/>
  <c r="N141" i="6"/>
  <c r="T140" i="6"/>
  <c r="S140" i="6"/>
  <c r="R140" i="6"/>
  <c r="Q140" i="6"/>
  <c r="N140" i="6"/>
  <c r="T139" i="6"/>
  <c r="S139" i="6"/>
  <c r="R139" i="6"/>
  <c r="Q139" i="6"/>
  <c r="N139" i="6"/>
  <c r="T138" i="6"/>
  <c r="S138" i="6"/>
  <c r="R138" i="6"/>
  <c r="Q138" i="6"/>
  <c r="N138" i="6"/>
  <c r="T133" i="6"/>
  <c r="S133" i="6"/>
  <c r="T132" i="6"/>
  <c r="S132" i="6"/>
  <c r="R132" i="6"/>
  <c r="Q132" i="6"/>
  <c r="N132" i="6"/>
  <c r="T127" i="6"/>
  <c r="S127" i="6"/>
  <c r="T126" i="6"/>
  <c r="S126" i="6"/>
  <c r="R126" i="6"/>
  <c r="Q126" i="6"/>
  <c r="N126" i="6"/>
  <c r="T125" i="6"/>
  <c r="S125" i="6"/>
  <c r="R125" i="6"/>
  <c r="Q125" i="6"/>
  <c r="N125" i="6"/>
  <c r="T124" i="6"/>
  <c r="S124" i="6"/>
  <c r="R124" i="6"/>
  <c r="Q124" i="6"/>
  <c r="N124" i="6"/>
  <c r="T123" i="6"/>
  <c r="S123" i="6"/>
  <c r="R123" i="6"/>
  <c r="Q123" i="6"/>
  <c r="N123" i="6"/>
  <c r="T122" i="6"/>
  <c r="S122" i="6"/>
  <c r="R122" i="6"/>
  <c r="Q122" i="6"/>
  <c r="N122" i="6"/>
  <c r="T121" i="6"/>
  <c r="S121" i="6"/>
  <c r="R121" i="6"/>
  <c r="Q121" i="6"/>
  <c r="N121" i="6"/>
  <c r="T120" i="6"/>
  <c r="S120" i="6"/>
  <c r="R120" i="6"/>
  <c r="Q120" i="6"/>
  <c r="N120" i="6"/>
  <c r="T119" i="6"/>
  <c r="S119" i="6"/>
  <c r="R119" i="6"/>
  <c r="Q119" i="6"/>
  <c r="N119" i="6"/>
  <c r="T118" i="6"/>
  <c r="S118" i="6"/>
  <c r="R118" i="6"/>
  <c r="Q118" i="6"/>
  <c r="N118" i="6"/>
  <c r="T113" i="6"/>
  <c r="S113" i="6"/>
  <c r="T112" i="6"/>
  <c r="S112" i="6"/>
  <c r="R112" i="6"/>
  <c r="Q112" i="6"/>
  <c r="N112" i="6"/>
  <c r="T107" i="6"/>
  <c r="S107" i="6"/>
  <c r="T106" i="6"/>
  <c r="S106" i="6"/>
  <c r="R106" i="6"/>
  <c r="Q106" i="6"/>
  <c r="N106" i="6"/>
  <c r="T101" i="6"/>
  <c r="S101" i="6"/>
  <c r="T100" i="6"/>
  <c r="S100" i="6"/>
  <c r="R100" i="6"/>
  <c r="Q100" i="6"/>
  <c r="N100" i="6"/>
  <c r="T99" i="6"/>
  <c r="S99" i="6"/>
  <c r="R99" i="6"/>
  <c r="Q99" i="6"/>
  <c r="N99" i="6"/>
  <c r="T98" i="6"/>
  <c r="S98" i="6"/>
  <c r="R98" i="6"/>
  <c r="Q98" i="6"/>
  <c r="N98" i="6"/>
  <c r="T97" i="6"/>
  <c r="S97" i="6"/>
  <c r="R97" i="6"/>
  <c r="Q97" i="6"/>
  <c r="N97" i="6"/>
  <c r="T92" i="6"/>
  <c r="S92" i="6"/>
  <c r="T91" i="6"/>
  <c r="S91" i="6"/>
  <c r="R91" i="6"/>
  <c r="Q91" i="6"/>
  <c r="N91" i="6"/>
  <c r="T86" i="6"/>
  <c r="S86" i="6"/>
  <c r="T85" i="6"/>
  <c r="S85" i="6"/>
  <c r="R85" i="6"/>
  <c r="Q85" i="6"/>
  <c r="N85" i="6"/>
  <c r="T84" i="6"/>
  <c r="S84" i="6"/>
  <c r="R84" i="6"/>
  <c r="Q84" i="6"/>
  <c r="N84" i="6"/>
  <c r="T83" i="6"/>
  <c r="S83" i="6"/>
  <c r="R83" i="6"/>
  <c r="Q83" i="6"/>
  <c r="N83" i="6"/>
  <c r="T78" i="6"/>
  <c r="S78" i="6"/>
  <c r="T77" i="6"/>
  <c r="S77" i="6"/>
  <c r="R77" i="6"/>
  <c r="Q77" i="6"/>
  <c r="N77" i="6"/>
  <c r="T76" i="6"/>
  <c r="S76" i="6"/>
  <c r="R76" i="6"/>
  <c r="Q76" i="6"/>
  <c r="N76" i="6"/>
  <c r="T71" i="6"/>
  <c r="S71" i="6"/>
  <c r="T70" i="6"/>
  <c r="S70" i="6"/>
  <c r="R70" i="6"/>
  <c r="Q70" i="6"/>
  <c r="N70" i="6"/>
  <c r="T69" i="6"/>
  <c r="S69" i="6"/>
  <c r="R69" i="6"/>
  <c r="Q69" i="6"/>
  <c r="N69" i="6"/>
  <c r="T68" i="6"/>
  <c r="S68" i="6"/>
  <c r="R68" i="6"/>
  <c r="Q68" i="6"/>
  <c r="N68" i="6"/>
  <c r="T63" i="6"/>
  <c r="S63" i="6"/>
  <c r="T62" i="6"/>
  <c r="S62" i="6"/>
  <c r="R62" i="6"/>
  <c r="Q62" i="6"/>
  <c r="N62" i="6"/>
  <c r="T61" i="6"/>
  <c r="S61" i="6"/>
  <c r="R61" i="6"/>
  <c r="Q61" i="6"/>
  <c r="N61" i="6"/>
  <c r="T56" i="6"/>
  <c r="S56" i="6"/>
  <c r="T55" i="6"/>
  <c r="S55" i="6"/>
  <c r="R55" i="6"/>
  <c r="Q55" i="6"/>
  <c r="N55" i="6"/>
  <c r="T50" i="6"/>
  <c r="S50" i="6"/>
  <c r="T49" i="6"/>
  <c r="S49" i="6"/>
  <c r="R49" i="6"/>
  <c r="Q49" i="6"/>
  <c r="N49" i="6"/>
  <c r="T48" i="6"/>
  <c r="S48" i="6"/>
  <c r="R48" i="6"/>
  <c r="Q48" i="6"/>
  <c r="N48" i="6"/>
  <c r="T43" i="6"/>
  <c r="S43" i="6"/>
  <c r="T42" i="6"/>
  <c r="S42" i="6"/>
  <c r="R42" i="6"/>
  <c r="Q42" i="6"/>
  <c r="N42" i="6"/>
  <c r="T41" i="6"/>
  <c r="S41" i="6"/>
  <c r="R41" i="6"/>
  <c r="Q41" i="6"/>
  <c r="N41" i="6"/>
  <c r="T40" i="6"/>
  <c r="S40" i="6"/>
  <c r="R40" i="6"/>
  <c r="Q40" i="6"/>
  <c r="N40" i="6"/>
  <c r="T39" i="6"/>
  <c r="S39" i="6"/>
  <c r="R39" i="6"/>
  <c r="Q39" i="6"/>
  <c r="N39" i="6"/>
  <c r="T34" i="6"/>
  <c r="S34" i="6"/>
  <c r="T33" i="6"/>
  <c r="S33" i="6"/>
  <c r="R33" i="6"/>
  <c r="Q33" i="6"/>
  <c r="N33" i="6"/>
  <c r="T32" i="6"/>
  <c r="S32" i="6"/>
  <c r="R32" i="6"/>
  <c r="Q32" i="6"/>
  <c r="N32" i="6"/>
  <c r="T31" i="6"/>
  <c r="S31" i="6"/>
  <c r="R31" i="6"/>
  <c r="Q31" i="6"/>
  <c r="N31" i="6"/>
  <c r="T26" i="6"/>
  <c r="S26" i="6"/>
  <c r="T25" i="6"/>
  <c r="S25" i="6"/>
  <c r="R25" i="6"/>
  <c r="Q25" i="6"/>
  <c r="N25" i="6"/>
  <c r="T24" i="6"/>
  <c r="S24" i="6"/>
  <c r="R24" i="6"/>
  <c r="Q24" i="6"/>
  <c r="N24" i="6"/>
  <c r="T23" i="6"/>
  <c r="S23" i="6"/>
  <c r="R23" i="6"/>
  <c r="Q23" i="6"/>
  <c r="N23" i="6"/>
  <c r="T22" i="6"/>
  <c r="S22" i="6"/>
  <c r="R22" i="6"/>
  <c r="Q22" i="6"/>
  <c r="N22" i="6"/>
  <c r="T21" i="6"/>
  <c r="S21" i="6"/>
  <c r="R21" i="6"/>
  <c r="Q21" i="6"/>
  <c r="N21" i="6"/>
  <c r="T20" i="6"/>
  <c r="S20" i="6"/>
  <c r="R20" i="6"/>
  <c r="Q20" i="6"/>
  <c r="N20" i="6"/>
  <c r="T15" i="6"/>
  <c r="S15" i="6"/>
  <c r="T14" i="6"/>
  <c r="S14" i="6"/>
  <c r="R14" i="6"/>
  <c r="Q14" i="6"/>
  <c r="N14" i="6"/>
  <c r="T13" i="6"/>
  <c r="S13" i="6"/>
  <c r="R13" i="6"/>
  <c r="Q13" i="6"/>
  <c r="N13" i="6"/>
  <c r="C8" i="6"/>
  <c r="C7" i="6"/>
  <c r="T598" i="5"/>
  <c r="S598" i="5"/>
  <c r="T597" i="5"/>
  <c r="S597" i="5"/>
  <c r="R597" i="5"/>
  <c r="Q597" i="5"/>
  <c r="N597" i="5"/>
  <c r="T596" i="5"/>
  <c r="S596" i="5"/>
  <c r="R596" i="5"/>
  <c r="Q596" i="5"/>
  <c r="N596" i="5"/>
  <c r="T595" i="5"/>
  <c r="S595" i="5"/>
  <c r="R595" i="5"/>
  <c r="Q595" i="5"/>
  <c r="N595" i="5"/>
  <c r="T594" i="5"/>
  <c r="S594" i="5"/>
  <c r="R594" i="5"/>
  <c r="Q594" i="5"/>
  <c r="N594" i="5"/>
  <c r="T589" i="5"/>
  <c r="S589" i="5"/>
  <c r="T588" i="5"/>
  <c r="S588" i="5"/>
  <c r="R588" i="5"/>
  <c r="Q588" i="5"/>
  <c r="N588" i="5"/>
  <c r="T587" i="5"/>
  <c r="S587" i="5"/>
  <c r="R587" i="5"/>
  <c r="Q587" i="5"/>
  <c r="N587" i="5"/>
  <c r="T582" i="5"/>
  <c r="S582" i="5"/>
  <c r="T581" i="5"/>
  <c r="S581" i="5"/>
  <c r="R581" i="5"/>
  <c r="Q581" i="5"/>
  <c r="N581" i="5"/>
  <c r="T580" i="5"/>
  <c r="S580" i="5"/>
  <c r="R580" i="5"/>
  <c r="Q580" i="5"/>
  <c r="N580" i="5"/>
  <c r="T575" i="5"/>
  <c r="S575" i="5"/>
  <c r="T574" i="5"/>
  <c r="S574" i="5"/>
  <c r="R574" i="5"/>
  <c r="Q574" i="5"/>
  <c r="N574" i="5"/>
  <c r="T573" i="5"/>
  <c r="S573" i="5"/>
  <c r="R573" i="5"/>
  <c r="Q573" i="5"/>
  <c r="N573" i="5"/>
  <c r="T572" i="5"/>
  <c r="S572" i="5"/>
  <c r="R572" i="5"/>
  <c r="Q572" i="5"/>
  <c r="N572" i="5"/>
  <c r="T571" i="5"/>
  <c r="S571" i="5"/>
  <c r="R571" i="5"/>
  <c r="Q571" i="5"/>
  <c r="N571" i="5"/>
  <c r="T570" i="5"/>
  <c r="S570" i="5"/>
  <c r="R570" i="5"/>
  <c r="Q570" i="5"/>
  <c r="N570" i="5"/>
  <c r="T569" i="5"/>
  <c r="S569" i="5"/>
  <c r="R569" i="5"/>
  <c r="Q569" i="5"/>
  <c r="N569" i="5"/>
  <c r="T568" i="5"/>
  <c r="S568" i="5"/>
  <c r="R568" i="5"/>
  <c r="Q568" i="5"/>
  <c r="N568" i="5"/>
  <c r="T567" i="5"/>
  <c r="S567" i="5"/>
  <c r="R567" i="5"/>
  <c r="Q567" i="5"/>
  <c r="N567" i="5"/>
  <c r="T566" i="5"/>
  <c r="S566" i="5"/>
  <c r="R566" i="5"/>
  <c r="Q566" i="5"/>
  <c r="N566" i="5"/>
  <c r="T561" i="5"/>
  <c r="S561" i="5"/>
  <c r="T560" i="5"/>
  <c r="S560" i="5"/>
  <c r="R560" i="5"/>
  <c r="Q560" i="5"/>
  <c r="N560" i="5"/>
  <c r="T555" i="5"/>
  <c r="S555" i="5"/>
  <c r="T554" i="5"/>
  <c r="S554" i="5"/>
  <c r="R554" i="5"/>
  <c r="Q554" i="5"/>
  <c r="N554" i="5"/>
  <c r="T553" i="5"/>
  <c r="S553" i="5"/>
  <c r="R553" i="5"/>
  <c r="Q553" i="5"/>
  <c r="N553" i="5"/>
  <c r="T548" i="5"/>
  <c r="S548" i="5"/>
  <c r="T547" i="5"/>
  <c r="S547" i="5"/>
  <c r="R547" i="5"/>
  <c r="Q547" i="5"/>
  <c r="N547" i="5"/>
  <c r="T546" i="5"/>
  <c r="S546" i="5"/>
  <c r="R546" i="5"/>
  <c r="Q546" i="5"/>
  <c r="N546" i="5"/>
  <c r="T541" i="5"/>
  <c r="S541" i="5"/>
  <c r="T540" i="5"/>
  <c r="S540" i="5"/>
  <c r="R540" i="5"/>
  <c r="Q540" i="5"/>
  <c r="N540" i="5"/>
  <c r="T539" i="5"/>
  <c r="S539" i="5"/>
  <c r="R539" i="5"/>
  <c r="Q539" i="5"/>
  <c r="N539" i="5"/>
  <c r="T538" i="5"/>
  <c r="S538" i="5"/>
  <c r="R538" i="5"/>
  <c r="Q538" i="5"/>
  <c r="N538" i="5"/>
  <c r="T537" i="5"/>
  <c r="S537" i="5"/>
  <c r="R537" i="5"/>
  <c r="Q537" i="5"/>
  <c r="N537" i="5"/>
  <c r="T536" i="5"/>
  <c r="S536" i="5"/>
  <c r="R536" i="5"/>
  <c r="Q536" i="5"/>
  <c r="N536" i="5"/>
  <c r="T535" i="5"/>
  <c r="S535" i="5"/>
  <c r="R535" i="5"/>
  <c r="Q535" i="5"/>
  <c r="N535" i="5"/>
  <c r="T530" i="5"/>
  <c r="S530" i="5"/>
  <c r="T529" i="5"/>
  <c r="S529" i="5"/>
  <c r="R529" i="5"/>
  <c r="Q529" i="5"/>
  <c r="N529" i="5"/>
  <c r="T528" i="5"/>
  <c r="S528" i="5"/>
  <c r="R528" i="5"/>
  <c r="Q528" i="5"/>
  <c r="N528" i="5"/>
  <c r="T523" i="5"/>
  <c r="S523" i="5"/>
  <c r="T522" i="5"/>
  <c r="S522" i="5"/>
  <c r="R522" i="5"/>
  <c r="Q522" i="5"/>
  <c r="N522" i="5"/>
  <c r="T521" i="5"/>
  <c r="S521" i="5"/>
  <c r="R521" i="5"/>
  <c r="Q521" i="5"/>
  <c r="N521" i="5"/>
  <c r="T520" i="5"/>
  <c r="S520" i="5"/>
  <c r="R520" i="5"/>
  <c r="Q520" i="5"/>
  <c r="N520" i="5"/>
  <c r="T519" i="5"/>
  <c r="S519" i="5"/>
  <c r="R519" i="5"/>
  <c r="Q519" i="5"/>
  <c r="N519" i="5"/>
  <c r="T518" i="5"/>
  <c r="S518" i="5"/>
  <c r="R518" i="5"/>
  <c r="Q518" i="5"/>
  <c r="N518" i="5"/>
  <c r="T517" i="5"/>
  <c r="S517" i="5"/>
  <c r="R517" i="5"/>
  <c r="Q517" i="5"/>
  <c r="N517" i="5"/>
  <c r="T512" i="5"/>
  <c r="S512" i="5"/>
  <c r="T511" i="5"/>
  <c r="S511" i="5"/>
  <c r="R511" i="5"/>
  <c r="Q511" i="5"/>
  <c r="N511" i="5"/>
  <c r="T510" i="5"/>
  <c r="S510" i="5"/>
  <c r="R510" i="5"/>
  <c r="Q510" i="5"/>
  <c r="N510" i="5"/>
  <c r="T505" i="5"/>
  <c r="S505" i="5"/>
  <c r="T504" i="5"/>
  <c r="S504" i="5"/>
  <c r="R504" i="5"/>
  <c r="Q504" i="5"/>
  <c r="N504" i="5"/>
  <c r="T499" i="5"/>
  <c r="S499" i="5"/>
  <c r="T498" i="5"/>
  <c r="S498" i="5"/>
  <c r="R498" i="5"/>
  <c r="Q498" i="5"/>
  <c r="N498" i="5"/>
  <c r="T497" i="5"/>
  <c r="S497" i="5"/>
  <c r="R497" i="5"/>
  <c r="Q497" i="5"/>
  <c r="N497" i="5"/>
  <c r="T496" i="5"/>
  <c r="S496" i="5"/>
  <c r="R496" i="5"/>
  <c r="Q496" i="5"/>
  <c r="N496" i="5"/>
  <c r="T495" i="5"/>
  <c r="S495" i="5"/>
  <c r="R495" i="5"/>
  <c r="Q495" i="5"/>
  <c r="N495" i="5"/>
  <c r="T494" i="5"/>
  <c r="S494" i="5"/>
  <c r="R494" i="5"/>
  <c r="Q494" i="5"/>
  <c r="N494" i="5"/>
  <c r="T493" i="5"/>
  <c r="S493" i="5"/>
  <c r="R493" i="5"/>
  <c r="Q493" i="5"/>
  <c r="N493" i="5"/>
  <c r="T492" i="5"/>
  <c r="S492" i="5"/>
  <c r="R492" i="5"/>
  <c r="Q492" i="5"/>
  <c r="N492" i="5"/>
  <c r="T491" i="5"/>
  <c r="S491" i="5"/>
  <c r="R491" i="5"/>
  <c r="Q491" i="5"/>
  <c r="N491" i="5"/>
  <c r="T490" i="5"/>
  <c r="S490" i="5"/>
  <c r="R490" i="5"/>
  <c r="Q490" i="5"/>
  <c r="N490" i="5"/>
  <c r="T489" i="5"/>
  <c r="S489" i="5"/>
  <c r="R489" i="5"/>
  <c r="Q489" i="5"/>
  <c r="N489" i="5"/>
  <c r="T488" i="5"/>
  <c r="S488" i="5"/>
  <c r="R488" i="5"/>
  <c r="Q488" i="5"/>
  <c r="N488" i="5"/>
  <c r="T487" i="5"/>
  <c r="S487" i="5"/>
  <c r="R487" i="5"/>
  <c r="Q487" i="5"/>
  <c r="N487" i="5"/>
  <c r="T482" i="5"/>
  <c r="S482" i="5"/>
  <c r="T481" i="5"/>
  <c r="S481" i="5"/>
  <c r="R481" i="5"/>
  <c r="Q481" i="5"/>
  <c r="N481" i="5"/>
  <c r="T480" i="5"/>
  <c r="S480" i="5"/>
  <c r="R480" i="5"/>
  <c r="Q480" i="5"/>
  <c r="N480" i="5"/>
  <c r="T479" i="5"/>
  <c r="S479" i="5"/>
  <c r="R479" i="5"/>
  <c r="Q479" i="5"/>
  <c r="N479" i="5"/>
  <c r="T478" i="5"/>
  <c r="S478" i="5"/>
  <c r="R478" i="5"/>
  <c r="Q478" i="5"/>
  <c r="N478" i="5"/>
  <c r="T477" i="5"/>
  <c r="S477" i="5"/>
  <c r="R477" i="5"/>
  <c r="Q477" i="5"/>
  <c r="N477" i="5"/>
  <c r="T476" i="5"/>
  <c r="S476" i="5"/>
  <c r="R476" i="5"/>
  <c r="Q476" i="5"/>
  <c r="N476" i="5"/>
  <c r="T475" i="5"/>
  <c r="S475" i="5"/>
  <c r="R475" i="5"/>
  <c r="Q475" i="5"/>
  <c r="N475" i="5"/>
  <c r="T470" i="5"/>
  <c r="S470" i="5"/>
  <c r="T469" i="5"/>
  <c r="S469" i="5"/>
  <c r="R469" i="5"/>
  <c r="Q469" i="5"/>
  <c r="N469" i="5"/>
  <c r="T468" i="5"/>
  <c r="S468" i="5"/>
  <c r="R468" i="5"/>
  <c r="Q468" i="5"/>
  <c r="N468" i="5"/>
  <c r="T467" i="5"/>
  <c r="S467" i="5"/>
  <c r="R467" i="5"/>
  <c r="Q467" i="5"/>
  <c r="N467" i="5"/>
  <c r="T466" i="5"/>
  <c r="S466" i="5"/>
  <c r="R466" i="5"/>
  <c r="Q466" i="5"/>
  <c r="N466" i="5"/>
  <c r="T465" i="5"/>
  <c r="S465" i="5"/>
  <c r="R465" i="5"/>
  <c r="Q465" i="5"/>
  <c r="N465" i="5"/>
  <c r="T464" i="5"/>
  <c r="S464" i="5"/>
  <c r="R464" i="5"/>
  <c r="Q464" i="5"/>
  <c r="N464" i="5"/>
  <c r="T463" i="5"/>
  <c r="S463" i="5"/>
  <c r="R463" i="5"/>
  <c r="Q463" i="5"/>
  <c r="N463" i="5"/>
  <c r="T462" i="5"/>
  <c r="S462" i="5"/>
  <c r="R462" i="5"/>
  <c r="Q462" i="5"/>
  <c r="N462" i="5"/>
  <c r="T461" i="5"/>
  <c r="S461" i="5"/>
  <c r="R461" i="5"/>
  <c r="Q461" i="5"/>
  <c r="N461" i="5"/>
  <c r="T460" i="5"/>
  <c r="S460" i="5"/>
  <c r="R460" i="5"/>
  <c r="Q460" i="5"/>
  <c r="N460" i="5"/>
  <c r="T459" i="5"/>
  <c r="S459" i="5"/>
  <c r="R459" i="5"/>
  <c r="Q459" i="5"/>
  <c r="N459" i="5"/>
  <c r="T458" i="5"/>
  <c r="S458" i="5"/>
  <c r="R458" i="5"/>
  <c r="Q458" i="5"/>
  <c r="N458" i="5"/>
  <c r="T457" i="5"/>
  <c r="S457" i="5"/>
  <c r="R457" i="5"/>
  <c r="Q457" i="5"/>
  <c r="N457" i="5"/>
  <c r="T456" i="5"/>
  <c r="S456" i="5"/>
  <c r="R456" i="5"/>
  <c r="Q456" i="5"/>
  <c r="N456" i="5"/>
  <c r="T455" i="5"/>
  <c r="S455" i="5"/>
  <c r="R455" i="5"/>
  <c r="Q455" i="5"/>
  <c r="N455" i="5"/>
  <c r="T450" i="5"/>
  <c r="S450" i="5"/>
  <c r="T449" i="5"/>
  <c r="S449" i="5"/>
  <c r="R449" i="5"/>
  <c r="Q449" i="5"/>
  <c r="N449" i="5"/>
  <c r="T448" i="5"/>
  <c r="S448" i="5"/>
  <c r="R448" i="5"/>
  <c r="Q448" i="5"/>
  <c r="N448" i="5"/>
  <c r="T447" i="5"/>
  <c r="S447" i="5"/>
  <c r="R447" i="5"/>
  <c r="Q447" i="5"/>
  <c r="N447" i="5"/>
  <c r="T442" i="5"/>
  <c r="S442" i="5"/>
  <c r="T441" i="5"/>
  <c r="S441" i="5"/>
  <c r="R441" i="5"/>
  <c r="Q441" i="5"/>
  <c r="N441" i="5"/>
  <c r="T440" i="5"/>
  <c r="S440" i="5"/>
  <c r="R440" i="5"/>
  <c r="Q440" i="5"/>
  <c r="N440" i="5"/>
  <c r="T439" i="5"/>
  <c r="S439" i="5"/>
  <c r="R439" i="5"/>
  <c r="Q439" i="5"/>
  <c r="N439" i="5"/>
  <c r="T438" i="5"/>
  <c r="S438" i="5"/>
  <c r="R438" i="5"/>
  <c r="Q438" i="5"/>
  <c r="N438" i="5"/>
  <c r="T437" i="5"/>
  <c r="S437" i="5"/>
  <c r="R437" i="5"/>
  <c r="Q437" i="5"/>
  <c r="N437" i="5"/>
  <c r="T436" i="5"/>
  <c r="S436" i="5"/>
  <c r="R436" i="5"/>
  <c r="Q436" i="5"/>
  <c r="N436" i="5"/>
  <c r="T435" i="5"/>
  <c r="S435" i="5"/>
  <c r="R435" i="5"/>
  <c r="Q435" i="5"/>
  <c r="N435" i="5"/>
  <c r="T434" i="5"/>
  <c r="S434" i="5"/>
  <c r="R434" i="5"/>
  <c r="Q434" i="5"/>
  <c r="N434" i="5"/>
  <c r="T433" i="5"/>
  <c r="S433" i="5"/>
  <c r="R433" i="5"/>
  <c r="Q433" i="5"/>
  <c r="N433" i="5"/>
  <c r="T432" i="5"/>
  <c r="S432" i="5"/>
  <c r="R432" i="5"/>
  <c r="Q432" i="5"/>
  <c r="N432" i="5"/>
  <c r="T431" i="5"/>
  <c r="S431" i="5"/>
  <c r="R431" i="5"/>
  <c r="Q431" i="5"/>
  <c r="N431" i="5"/>
  <c r="T430" i="5"/>
  <c r="S430" i="5"/>
  <c r="R430" i="5"/>
  <c r="Q430" i="5"/>
  <c r="N430" i="5"/>
  <c r="T425" i="5"/>
  <c r="S425" i="5"/>
  <c r="T424" i="5"/>
  <c r="S424" i="5"/>
  <c r="R424" i="5"/>
  <c r="Q424" i="5"/>
  <c r="N424" i="5"/>
  <c r="T423" i="5"/>
  <c r="S423" i="5"/>
  <c r="R423" i="5"/>
  <c r="Q423" i="5"/>
  <c r="N423" i="5"/>
  <c r="T422" i="5"/>
  <c r="S422" i="5"/>
  <c r="R422" i="5"/>
  <c r="Q422" i="5"/>
  <c r="N422" i="5"/>
  <c r="T421" i="5"/>
  <c r="S421" i="5"/>
  <c r="R421" i="5"/>
  <c r="Q421" i="5"/>
  <c r="N421" i="5"/>
  <c r="T420" i="5"/>
  <c r="S420" i="5"/>
  <c r="R420" i="5"/>
  <c r="Q420" i="5"/>
  <c r="N420" i="5"/>
  <c r="T419" i="5"/>
  <c r="S419" i="5"/>
  <c r="R419" i="5"/>
  <c r="Q419" i="5"/>
  <c r="N419" i="5"/>
  <c r="T418" i="5"/>
  <c r="S418" i="5"/>
  <c r="R418" i="5"/>
  <c r="Q418" i="5"/>
  <c r="N418" i="5"/>
  <c r="T417" i="5"/>
  <c r="S417" i="5"/>
  <c r="R417" i="5"/>
  <c r="Q417" i="5"/>
  <c r="N417" i="5"/>
  <c r="T416" i="5"/>
  <c r="S416" i="5"/>
  <c r="R416" i="5"/>
  <c r="Q416" i="5"/>
  <c r="N416" i="5"/>
  <c r="T415" i="5"/>
  <c r="S415" i="5"/>
  <c r="R415" i="5"/>
  <c r="Q415" i="5"/>
  <c r="N415" i="5"/>
  <c r="T414" i="5"/>
  <c r="S414" i="5"/>
  <c r="R414" i="5"/>
  <c r="Q414" i="5"/>
  <c r="N414" i="5"/>
  <c r="T413" i="5"/>
  <c r="S413" i="5"/>
  <c r="R413" i="5"/>
  <c r="Q413" i="5"/>
  <c r="N413" i="5"/>
  <c r="T412" i="5"/>
  <c r="S412" i="5"/>
  <c r="R412" i="5"/>
  <c r="Q412" i="5"/>
  <c r="N412" i="5"/>
  <c r="T411" i="5"/>
  <c r="S411" i="5"/>
  <c r="R411" i="5"/>
  <c r="Q411" i="5"/>
  <c r="N411" i="5"/>
  <c r="T406" i="5"/>
  <c r="S406" i="5"/>
  <c r="T405" i="5"/>
  <c r="S405" i="5"/>
  <c r="R405" i="5"/>
  <c r="Q405" i="5"/>
  <c r="N405" i="5"/>
  <c r="T404" i="5"/>
  <c r="S404" i="5"/>
  <c r="R404" i="5"/>
  <c r="Q404" i="5"/>
  <c r="N404" i="5"/>
  <c r="T403" i="5"/>
  <c r="S403" i="5"/>
  <c r="R403" i="5"/>
  <c r="Q403" i="5"/>
  <c r="N403" i="5"/>
  <c r="T402" i="5"/>
  <c r="S402" i="5"/>
  <c r="R402" i="5"/>
  <c r="Q402" i="5"/>
  <c r="N402" i="5"/>
  <c r="T397" i="5"/>
  <c r="S397" i="5"/>
  <c r="T396" i="5"/>
  <c r="S396" i="5"/>
  <c r="R396" i="5"/>
  <c r="Q396" i="5"/>
  <c r="N396" i="5"/>
  <c r="T395" i="5"/>
  <c r="S395" i="5"/>
  <c r="R395" i="5"/>
  <c r="Q395" i="5"/>
  <c r="N395" i="5"/>
  <c r="T394" i="5"/>
  <c r="S394" i="5"/>
  <c r="R394" i="5"/>
  <c r="Q394" i="5"/>
  <c r="N394" i="5"/>
  <c r="T389" i="5"/>
  <c r="S389" i="5"/>
  <c r="T388" i="5"/>
  <c r="S388" i="5"/>
  <c r="R388" i="5"/>
  <c r="Q388" i="5"/>
  <c r="N388" i="5"/>
  <c r="T383" i="5"/>
  <c r="S383" i="5"/>
  <c r="T382" i="5"/>
  <c r="S382" i="5"/>
  <c r="R382" i="5"/>
  <c r="Q382" i="5"/>
  <c r="N382" i="5"/>
  <c r="T381" i="5"/>
  <c r="S381" i="5"/>
  <c r="R381" i="5"/>
  <c r="Q381" i="5"/>
  <c r="N381" i="5"/>
  <c r="T376" i="5"/>
  <c r="S376" i="5"/>
  <c r="T375" i="5"/>
  <c r="S375" i="5"/>
  <c r="R375" i="5"/>
  <c r="Q375" i="5"/>
  <c r="N375" i="5"/>
  <c r="T374" i="5"/>
  <c r="S374" i="5"/>
  <c r="R374" i="5"/>
  <c r="Q374" i="5"/>
  <c r="N374" i="5"/>
  <c r="T373" i="5"/>
  <c r="S373" i="5"/>
  <c r="R373" i="5"/>
  <c r="Q373" i="5"/>
  <c r="N373" i="5"/>
  <c r="T372" i="5"/>
  <c r="S372" i="5"/>
  <c r="R372" i="5"/>
  <c r="Q372" i="5"/>
  <c r="N372" i="5"/>
  <c r="T371" i="5"/>
  <c r="S371" i="5"/>
  <c r="R371" i="5"/>
  <c r="Q371" i="5"/>
  <c r="N371" i="5"/>
  <c r="T366" i="5"/>
  <c r="S366" i="5"/>
  <c r="T365" i="5"/>
  <c r="S365" i="5"/>
  <c r="R365" i="5"/>
  <c r="Q365" i="5"/>
  <c r="N365" i="5"/>
  <c r="T364" i="5"/>
  <c r="S364" i="5"/>
  <c r="R364" i="5"/>
  <c r="Q364" i="5"/>
  <c r="N364" i="5"/>
  <c r="T359" i="5"/>
  <c r="S359" i="5"/>
  <c r="T358" i="5"/>
  <c r="S358" i="5"/>
  <c r="R358" i="5"/>
  <c r="Q358" i="5"/>
  <c r="N358" i="5"/>
  <c r="T357" i="5"/>
  <c r="S357" i="5"/>
  <c r="R357" i="5"/>
  <c r="Q357" i="5"/>
  <c r="N357" i="5"/>
  <c r="T356" i="5"/>
  <c r="S356" i="5"/>
  <c r="R356" i="5"/>
  <c r="Q356" i="5"/>
  <c r="N356" i="5"/>
  <c r="T351" i="5"/>
  <c r="S351" i="5"/>
  <c r="T350" i="5"/>
  <c r="S350" i="5"/>
  <c r="R350" i="5"/>
  <c r="Q350" i="5"/>
  <c r="N350" i="5"/>
  <c r="T349" i="5"/>
  <c r="S349" i="5"/>
  <c r="R349" i="5"/>
  <c r="Q349" i="5"/>
  <c r="N349" i="5"/>
  <c r="T348" i="5"/>
  <c r="S348" i="5"/>
  <c r="R348" i="5"/>
  <c r="Q348" i="5"/>
  <c r="N348" i="5"/>
  <c r="T347" i="5"/>
  <c r="S347" i="5"/>
  <c r="R347" i="5"/>
  <c r="Q347" i="5"/>
  <c r="N347" i="5"/>
  <c r="T342" i="5"/>
  <c r="S342" i="5"/>
  <c r="T341" i="5"/>
  <c r="S341" i="5"/>
  <c r="R341" i="5"/>
  <c r="Q341" i="5"/>
  <c r="N341" i="5"/>
  <c r="T340" i="5"/>
  <c r="S340" i="5"/>
  <c r="R340" i="5"/>
  <c r="Q340" i="5"/>
  <c r="N340" i="5"/>
  <c r="T339" i="5"/>
  <c r="S339" i="5"/>
  <c r="R339" i="5"/>
  <c r="Q339" i="5"/>
  <c r="N339" i="5"/>
  <c r="T338" i="5"/>
  <c r="S338" i="5"/>
  <c r="R338" i="5"/>
  <c r="Q338" i="5"/>
  <c r="N338" i="5"/>
  <c r="T337" i="5"/>
  <c r="S337" i="5"/>
  <c r="R337" i="5"/>
  <c r="Q337" i="5"/>
  <c r="N337" i="5"/>
  <c r="T336" i="5"/>
  <c r="S336" i="5"/>
  <c r="R336" i="5"/>
  <c r="Q336" i="5"/>
  <c r="N336" i="5"/>
  <c r="T331" i="5"/>
  <c r="S331" i="5"/>
  <c r="T330" i="5"/>
  <c r="S330" i="5"/>
  <c r="R330" i="5"/>
  <c r="Q330" i="5"/>
  <c r="N330" i="5"/>
  <c r="T329" i="5"/>
  <c r="S329" i="5"/>
  <c r="R329" i="5"/>
  <c r="Q329" i="5"/>
  <c r="N329" i="5"/>
  <c r="T328" i="5"/>
  <c r="S328" i="5"/>
  <c r="R328" i="5"/>
  <c r="Q328" i="5"/>
  <c r="N328" i="5"/>
  <c r="T327" i="5"/>
  <c r="S327" i="5"/>
  <c r="R327" i="5"/>
  <c r="Q327" i="5"/>
  <c r="N327" i="5"/>
  <c r="T322" i="5"/>
  <c r="S322" i="5"/>
  <c r="T321" i="5"/>
  <c r="S321" i="5"/>
  <c r="R321" i="5"/>
  <c r="Q321" i="5"/>
  <c r="N321" i="5"/>
  <c r="T320" i="5"/>
  <c r="S320" i="5"/>
  <c r="R320" i="5"/>
  <c r="Q320" i="5"/>
  <c r="N320" i="5"/>
  <c r="T315" i="5"/>
  <c r="S315" i="5"/>
  <c r="T314" i="5"/>
  <c r="S314" i="5"/>
  <c r="R314" i="5"/>
  <c r="Q314" i="5"/>
  <c r="N314" i="5"/>
  <c r="T313" i="5"/>
  <c r="S313" i="5"/>
  <c r="R313" i="5"/>
  <c r="Q313" i="5"/>
  <c r="N313" i="5"/>
  <c r="T308" i="5"/>
  <c r="S308" i="5"/>
  <c r="T307" i="5"/>
  <c r="S307" i="5"/>
  <c r="R307" i="5"/>
  <c r="Q307" i="5"/>
  <c r="N307" i="5"/>
  <c r="T306" i="5"/>
  <c r="S306" i="5"/>
  <c r="R306" i="5"/>
  <c r="Q306" i="5"/>
  <c r="N306" i="5"/>
  <c r="T305" i="5"/>
  <c r="S305" i="5"/>
  <c r="R305" i="5"/>
  <c r="Q305" i="5"/>
  <c r="N305" i="5"/>
  <c r="T304" i="5"/>
  <c r="S304" i="5"/>
  <c r="R304" i="5"/>
  <c r="Q304" i="5"/>
  <c r="N304" i="5"/>
  <c r="T303" i="5"/>
  <c r="S303" i="5"/>
  <c r="R303" i="5"/>
  <c r="Q303" i="5"/>
  <c r="N303" i="5"/>
  <c r="T298" i="5"/>
  <c r="S298" i="5"/>
  <c r="T297" i="5"/>
  <c r="S297" i="5"/>
  <c r="R297" i="5"/>
  <c r="Q297" i="5"/>
  <c r="N297" i="5"/>
  <c r="T296" i="5"/>
  <c r="S296" i="5"/>
  <c r="R296" i="5"/>
  <c r="Q296" i="5"/>
  <c r="N296" i="5"/>
  <c r="T295" i="5"/>
  <c r="S295" i="5"/>
  <c r="R295" i="5"/>
  <c r="Q295" i="5"/>
  <c r="N295" i="5"/>
  <c r="T294" i="5"/>
  <c r="S294" i="5"/>
  <c r="R294" i="5"/>
  <c r="Q294" i="5"/>
  <c r="N294" i="5"/>
  <c r="T289" i="5"/>
  <c r="S289" i="5"/>
  <c r="T288" i="5"/>
  <c r="S288" i="5"/>
  <c r="R288" i="5"/>
  <c r="Q288" i="5"/>
  <c r="N288" i="5"/>
  <c r="T287" i="5"/>
  <c r="S287" i="5"/>
  <c r="R287" i="5"/>
  <c r="Q287" i="5"/>
  <c r="N287" i="5"/>
  <c r="T286" i="5"/>
  <c r="S286" i="5"/>
  <c r="R286" i="5"/>
  <c r="Q286" i="5"/>
  <c r="N286" i="5"/>
  <c r="T281" i="5"/>
  <c r="S281" i="5"/>
  <c r="T280" i="5"/>
  <c r="S280" i="5"/>
  <c r="R280" i="5"/>
  <c r="Q280" i="5"/>
  <c r="N280" i="5"/>
  <c r="T279" i="5"/>
  <c r="S279" i="5"/>
  <c r="R279" i="5"/>
  <c r="Q279" i="5"/>
  <c r="N279" i="5"/>
  <c r="T278" i="5"/>
  <c r="S278" i="5"/>
  <c r="R278" i="5"/>
  <c r="Q278" i="5"/>
  <c r="N278" i="5"/>
  <c r="T273" i="5"/>
  <c r="S273" i="5"/>
  <c r="T272" i="5"/>
  <c r="S272" i="5"/>
  <c r="R272" i="5"/>
  <c r="Q272" i="5"/>
  <c r="N272" i="5"/>
  <c r="T271" i="5"/>
  <c r="S271" i="5"/>
  <c r="R271" i="5"/>
  <c r="Q271" i="5"/>
  <c r="N271" i="5"/>
  <c r="T270" i="5"/>
  <c r="S270" i="5"/>
  <c r="R270" i="5"/>
  <c r="Q270" i="5"/>
  <c r="N270" i="5"/>
  <c r="T269" i="5"/>
  <c r="S269" i="5"/>
  <c r="R269" i="5"/>
  <c r="Q269" i="5"/>
  <c r="N269" i="5"/>
  <c r="T268" i="5"/>
  <c r="S268" i="5"/>
  <c r="R268" i="5"/>
  <c r="Q268" i="5"/>
  <c r="N268" i="5"/>
  <c r="T267" i="5"/>
  <c r="S267" i="5"/>
  <c r="R267" i="5"/>
  <c r="Q267" i="5"/>
  <c r="N267" i="5"/>
  <c r="T262" i="5"/>
  <c r="S262" i="5"/>
  <c r="T261" i="5"/>
  <c r="S261" i="5"/>
  <c r="R261" i="5"/>
  <c r="Q261" i="5"/>
  <c r="N261" i="5"/>
  <c r="T260" i="5"/>
  <c r="S260" i="5"/>
  <c r="R260" i="5"/>
  <c r="Q260" i="5"/>
  <c r="N260" i="5"/>
  <c r="T259" i="5"/>
  <c r="S259" i="5"/>
  <c r="R259" i="5"/>
  <c r="Q259" i="5"/>
  <c r="N259" i="5"/>
  <c r="T258" i="5"/>
  <c r="S258" i="5"/>
  <c r="R258" i="5"/>
  <c r="Q258" i="5"/>
  <c r="N258" i="5"/>
  <c r="T257" i="5"/>
  <c r="S257" i="5"/>
  <c r="R257" i="5"/>
  <c r="Q257" i="5"/>
  <c r="N257" i="5"/>
  <c r="T256" i="5"/>
  <c r="S256" i="5"/>
  <c r="R256" i="5"/>
  <c r="Q256" i="5"/>
  <c r="N256" i="5"/>
  <c r="T255" i="5"/>
  <c r="S255" i="5"/>
  <c r="R255" i="5"/>
  <c r="Q255" i="5"/>
  <c r="N255" i="5"/>
  <c r="T254" i="5"/>
  <c r="S254" i="5"/>
  <c r="R254" i="5"/>
  <c r="Q254" i="5"/>
  <c r="N254" i="5"/>
  <c r="T253" i="5"/>
  <c r="S253" i="5"/>
  <c r="R253" i="5"/>
  <c r="Q253" i="5"/>
  <c r="N253" i="5"/>
  <c r="T252" i="5"/>
  <c r="S252" i="5"/>
  <c r="R252" i="5"/>
  <c r="Q252" i="5"/>
  <c r="N252" i="5"/>
  <c r="T251" i="5"/>
  <c r="S251" i="5"/>
  <c r="R251" i="5"/>
  <c r="Q251" i="5"/>
  <c r="N251" i="5"/>
  <c r="T250" i="5"/>
  <c r="S250" i="5"/>
  <c r="R250" i="5"/>
  <c r="Q250" i="5"/>
  <c r="N250" i="5"/>
  <c r="T245" i="5"/>
  <c r="S245" i="5"/>
  <c r="T244" i="5"/>
  <c r="S244" i="5"/>
  <c r="R244" i="5"/>
  <c r="Q244" i="5"/>
  <c r="N244" i="5"/>
  <c r="T243" i="5"/>
  <c r="S243" i="5"/>
  <c r="R243" i="5"/>
  <c r="Q243" i="5"/>
  <c r="N243" i="5"/>
  <c r="T242" i="5"/>
  <c r="S242" i="5"/>
  <c r="R242" i="5"/>
  <c r="Q242" i="5"/>
  <c r="N242" i="5"/>
  <c r="T241" i="5"/>
  <c r="S241" i="5"/>
  <c r="R241" i="5"/>
  <c r="Q241" i="5"/>
  <c r="N241" i="5"/>
  <c r="T240" i="5"/>
  <c r="S240" i="5"/>
  <c r="R240" i="5"/>
  <c r="Q240" i="5"/>
  <c r="N240" i="5"/>
  <c r="T239" i="5"/>
  <c r="S239" i="5"/>
  <c r="R239" i="5"/>
  <c r="Q239" i="5"/>
  <c r="N239" i="5"/>
  <c r="T238" i="5"/>
  <c r="S238" i="5"/>
  <c r="R238" i="5"/>
  <c r="Q238" i="5"/>
  <c r="N238" i="5"/>
  <c r="T237" i="5"/>
  <c r="S237" i="5"/>
  <c r="R237" i="5"/>
  <c r="Q237" i="5"/>
  <c r="N237" i="5"/>
  <c r="T236" i="5"/>
  <c r="S236" i="5"/>
  <c r="R236" i="5"/>
  <c r="Q236" i="5"/>
  <c r="N236" i="5"/>
  <c r="T235" i="5"/>
  <c r="S235" i="5"/>
  <c r="R235" i="5"/>
  <c r="Q235" i="5"/>
  <c r="N235" i="5"/>
  <c r="T234" i="5"/>
  <c r="S234" i="5"/>
  <c r="R234" i="5"/>
  <c r="Q234" i="5"/>
  <c r="N234" i="5"/>
  <c r="T233" i="5"/>
  <c r="S233" i="5"/>
  <c r="R233" i="5"/>
  <c r="Q233" i="5"/>
  <c r="N233" i="5"/>
  <c r="T232" i="5"/>
  <c r="S232" i="5"/>
  <c r="R232" i="5"/>
  <c r="Q232" i="5"/>
  <c r="N232" i="5"/>
  <c r="T231" i="5"/>
  <c r="S231" i="5"/>
  <c r="R231" i="5"/>
  <c r="Q231" i="5"/>
  <c r="N231" i="5"/>
  <c r="T230" i="5"/>
  <c r="S230" i="5"/>
  <c r="R230" i="5"/>
  <c r="Q230" i="5"/>
  <c r="N230" i="5"/>
  <c r="T229" i="5"/>
  <c r="S229" i="5"/>
  <c r="R229" i="5"/>
  <c r="Q229" i="5"/>
  <c r="N229" i="5"/>
  <c r="T228" i="5"/>
  <c r="S228" i="5"/>
  <c r="R228" i="5"/>
  <c r="Q228" i="5"/>
  <c r="N228" i="5"/>
  <c r="T223" i="5"/>
  <c r="S223" i="5"/>
  <c r="T222" i="5"/>
  <c r="S222" i="5"/>
  <c r="R222" i="5"/>
  <c r="Q222" i="5"/>
  <c r="N222" i="5"/>
  <c r="T221" i="5"/>
  <c r="S221" i="5"/>
  <c r="R221" i="5"/>
  <c r="Q221" i="5"/>
  <c r="N221" i="5"/>
  <c r="T220" i="5"/>
  <c r="S220" i="5"/>
  <c r="R220" i="5"/>
  <c r="Q220" i="5"/>
  <c r="N220" i="5"/>
  <c r="T219" i="5"/>
  <c r="S219" i="5"/>
  <c r="R219" i="5"/>
  <c r="Q219" i="5"/>
  <c r="N219" i="5"/>
  <c r="T218" i="5"/>
  <c r="S218" i="5"/>
  <c r="R218" i="5"/>
  <c r="Q218" i="5"/>
  <c r="N218" i="5"/>
  <c r="T217" i="5"/>
  <c r="S217" i="5"/>
  <c r="R217" i="5"/>
  <c r="Q217" i="5"/>
  <c r="N217" i="5"/>
  <c r="T216" i="5"/>
  <c r="S216" i="5"/>
  <c r="R216" i="5"/>
  <c r="Q216" i="5"/>
  <c r="N216" i="5"/>
  <c r="T215" i="5"/>
  <c r="S215" i="5"/>
  <c r="R215" i="5"/>
  <c r="Q215" i="5"/>
  <c r="N215" i="5"/>
  <c r="T214" i="5"/>
  <c r="S214" i="5"/>
  <c r="R214" i="5"/>
  <c r="Q214" i="5"/>
  <c r="N214" i="5"/>
  <c r="T213" i="5"/>
  <c r="S213" i="5"/>
  <c r="R213" i="5"/>
  <c r="Q213" i="5"/>
  <c r="N213" i="5"/>
  <c r="T212" i="5"/>
  <c r="S212" i="5"/>
  <c r="R212" i="5"/>
  <c r="Q212" i="5"/>
  <c r="N212" i="5"/>
  <c r="T211" i="5"/>
  <c r="S211" i="5"/>
  <c r="R211" i="5"/>
  <c r="Q211" i="5"/>
  <c r="N211" i="5"/>
  <c r="T210" i="5"/>
  <c r="S210" i="5"/>
  <c r="R210" i="5"/>
  <c r="Q210" i="5"/>
  <c r="N210" i="5"/>
  <c r="T209" i="5"/>
  <c r="S209" i="5"/>
  <c r="R209" i="5"/>
  <c r="Q209" i="5"/>
  <c r="N209" i="5"/>
  <c r="T208" i="5"/>
  <c r="S208" i="5"/>
  <c r="R208" i="5"/>
  <c r="Q208" i="5"/>
  <c r="N208" i="5"/>
  <c r="T207" i="5"/>
  <c r="S207" i="5"/>
  <c r="R207" i="5"/>
  <c r="Q207" i="5"/>
  <c r="N207" i="5"/>
  <c r="T206" i="5"/>
  <c r="S206" i="5"/>
  <c r="R206" i="5"/>
  <c r="Q206" i="5"/>
  <c r="N206" i="5"/>
  <c r="T205" i="5"/>
  <c r="S205" i="5"/>
  <c r="R205" i="5"/>
  <c r="Q205" i="5"/>
  <c r="N205" i="5"/>
  <c r="T204" i="5"/>
  <c r="S204" i="5"/>
  <c r="R204" i="5"/>
  <c r="Q204" i="5"/>
  <c r="N204" i="5"/>
  <c r="T203" i="5"/>
  <c r="S203" i="5"/>
  <c r="R203" i="5"/>
  <c r="Q203" i="5"/>
  <c r="N203" i="5"/>
  <c r="T202" i="5"/>
  <c r="S202" i="5"/>
  <c r="R202" i="5"/>
  <c r="Q202" i="5"/>
  <c r="N202" i="5"/>
  <c r="T201" i="5"/>
  <c r="S201" i="5"/>
  <c r="R201" i="5"/>
  <c r="Q201" i="5"/>
  <c r="N201" i="5"/>
  <c r="T200" i="5"/>
  <c r="S200" i="5"/>
  <c r="R200" i="5"/>
  <c r="Q200" i="5"/>
  <c r="N200" i="5"/>
  <c r="T195" i="5"/>
  <c r="S195" i="5"/>
  <c r="T194" i="5"/>
  <c r="S194" i="5"/>
  <c r="R194" i="5"/>
  <c r="Q194" i="5"/>
  <c r="N194" i="5"/>
  <c r="T193" i="5"/>
  <c r="S193" i="5"/>
  <c r="R193" i="5"/>
  <c r="Q193" i="5"/>
  <c r="N193" i="5"/>
  <c r="T192" i="5"/>
  <c r="S192" i="5"/>
  <c r="R192" i="5"/>
  <c r="Q192" i="5"/>
  <c r="N192" i="5"/>
  <c r="T187" i="5"/>
  <c r="S187" i="5"/>
  <c r="T186" i="5"/>
  <c r="S186" i="5"/>
  <c r="R186" i="5"/>
  <c r="Q186" i="5"/>
  <c r="N186" i="5"/>
  <c r="T185" i="5"/>
  <c r="S185" i="5"/>
  <c r="R185" i="5"/>
  <c r="Q185" i="5"/>
  <c r="N185" i="5"/>
  <c r="T180" i="5"/>
  <c r="S180" i="5"/>
  <c r="T179" i="5"/>
  <c r="S179" i="5"/>
  <c r="R179" i="5"/>
  <c r="Q179" i="5"/>
  <c r="N179" i="5"/>
  <c r="T178" i="5"/>
  <c r="S178" i="5"/>
  <c r="R178" i="5"/>
  <c r="Q178" i="5"/>
  <c r="N178" i="5"/>
  <c r="T173" i="5"/>
  <c r="S173" i="5"/>
  <c r="T172" i="5"/>
  <c r="S172" i="5"/>
  <c r="R172" i="5"/>
  <c r="Q172" i="5"/>
  <c r="N172" i="5"/>
  <c r="T171" i="5"/>
  <c r="S171" i="5"/>
  <c r="R171" i="5"/>
  <c r="Q171" i="5"/>
  <c r="N171" i="5"/>
  <c r="T170" i="5"/>
  <c r="S170" i="5"/>
  <c r="R170" i="5"/>
  <c r="Q170" i="5"/>
  <c r="N170" i="5"/>
  <c r="T169" i="5"/>
  <c r="S169" i="5"/>
  <c r="R169" i="5"/>
  <c r="Q169" i="5"/>
  <c r="N169" i="5"/>
  <c r="T168" i="5"/>
  <c r="S168" i="5"/>
  <c r="R168" i="5"/>
  <c r="Q168" i="5"/>
  <c r="N168" i="5"/>
  <c r="T167" i="5"/>
  <c r="S167" i="5"/>
  <c r="R167" i="5"/>
  <c r="Q167" i="5"/>
  <c r="N167" i="5"/>
  <c r="T166" i="5"/>
  <c r="S166" i="5"/>
  <c r="R166" i="5"/>
  <c r="Q166" i="5"/>
  <c r="N166" i="5"/>
  <c r="T161" i="5"/>
  <c r="S161" i="5"/>
  <c r="T160" i="5"/>
  <c r="S160" i="5"/>
  <c r="R160" i="5"/>
  <c r="Q160" i="5"/>
  <c r="N160" i="5"/>
  <c r="T159" i="5"/>
  <c r="S159" i="5"/>
  <c r="R159" i="5"/>
  <c r="Q159" i="5"/>
  <c r="N159" i="5"/>
  <c r="T158" i="5"/>
  <c r="S158" i="5"/>
  <c r="R158" i="5"/>
  <c r="Q158" i="5"/>
  <c r="N158" i="5"/>
  <c r="T157" i="5"/>
  <c r="S157" i="5"/>
  <c r="R157" i="5"/>
  <c r="Q157" i="5"/>
  <c r="N157" i="5"/>
  <c r="T156" i="5"/>
  <c r="S156" i="5"/>
  <c r="R156" i="5"/>
  <c r="Q156" i="5"/>
  <c r="N156" i="5"/>
  <c r="T155" i="5"/>
  <c r="S155" i="5"/>
  <c r="R155" i="5"/>
  <c r="Q155" i="5"/>
  <c r="N155" i="5"/>
  <c r="T154" i="5"/>
  <c r="S154" i="5"/>
  <c r="R154" i="5"/>
  <c r="Q154" i="5"/>
  <c r="N154" i="5"/>
  <c r="T153" i="5"/>
  <c r="S153" i="5"/>
  <c r="R153" i="5"/>
  <c r="Q153" i="5"/>
  <c r="N153" i="5"/>
  <c r="T152" i="5"/>
  <c r="S152" i="5"/>
  <c r="R152" i="5"/>
  <c r="Q152" i="5"/>
  <c r="N152" i="5"/>
  <c r="T147" i="5"/>
  <c r="S147" i="5"/>
  <c r="T146" i="5"/>
  <c r="S146" i="5"/>
  <c r="R146" i="5"/>
  <c r="Q146" i="5"/>
  <c r="N146" i="5"/>
  <c r="T145" i="5"/>
  <c r="S145" i="5"/>
  <c r="R145" i="5"/>
  <c r="Q145" i="5"/>
  <c r="N145" i="5"/>
  <c r="T144" i="5"/>
  <c r="S144" i="5"/>
  <c r="R144" i="5"/>
  <c r="Q144" i="5"/>
  <c r="N144" i="5"/>
  <c r="T143" i="5"/>
  <c r="S143" i="5"/>
  <c r="R143" i="5"/>
  <c r="Q143" i="5"/>
  <c r="N143" i="5"/>
  <c r="T142" i="5"/>
  <c r="S142" i="5"/>
  <c r="R142" i="5"/>
  <c r="Q142" i="5"/>
  <c r="N142" i="5"/>
  <c r="T141" i="5"/>
  <c r="S141" i="5"/>
  <c r="R141" i="5"/>
  <c r="Q141" i="5"/>
  <c r="N141" i="5"/>
  <c r="T140" i="5"/>
  <c r="S140" i="5"/>
  <c r="R140" i="5"/>
  <c r="Q140" i="5"/>
  <c r="N140" i="5"/>
  <c r="T139" i="5"/>
  <c r="S139" i="5"/>
  <c r="R139" i="5"/>
  <c r="Q139" i="5"/>
  <c r="N139" i="5"/>
  <c r="T138" i="5"/>
  <c r="S138" i="5"/>
  <c r="R138" i="5"/>
  <c r="Q138" i="5"/>
  <c r="N138" i="5"/>
  <c r="T137" i="5"/>
  <c r="S137" i="5"/>
  <c r="R137" i="5"/>
  <c r="Q137" i="5"/>
  <c r="N137" i="5"/>
  <c r="T136" i="5"/>
  <c r="S136" i="5"/>
  <c r="R136" i="5"/>
  <c r="Q136" i="5"/>
  <c r="N136" i="5"/>
  <c r="T131" i="5"/>
  <c r="S131" i="5"/>
  <c r="T130" i="5"/>
  <c r="S130" i="5"/>
  <c r="R130" i="5"/>
  <c r="Q130" i="5"/>
  <c r="N130" i="5"/>
  <c r="T129" i="5"/>
  <c r="S129" i="5"/>
  <c r="R129" i="5"/>
  <c r="Q129" i="5"/>
  <c r="N129" i="5"/>
  <c r="T128" i="5"/>
  <c r="S128" i="5"/>
  <c r="R128" i="5"/>
  <c r="Q128" i="5"/>
  <c r="N128" i="5"/>
  <c r="T127" i="5"/>
  <c r="S127" i="5"/>
  <c r="R127" i="5"/>
  <c r="Q127" i="5"/>
  <c r="N127" i="5"/>
  <c r="T126" i="5"/>
  <c r="S126" i="5"/>
  <c r="R126" i="5"/>
  <c r="Q126" i="5"/>
  <c r="N126" i="5"/>
  <c r="T125" i="5"/>
  <c r="S125" i="5"/>
  <c r="R125" i="5"/>
  <c r="Q125" i="5"/>
  <c r="N125" i="5"/>
  <c r="T124" i="5"/>
  <c r="S124" i="5"/>
  <c r="R124" i="5"/>
  <c r="Q124" i="5"/>
  <c r="N124" i="5"/>
  <c r="T123" i="5"/>
  <c r="S123" i="5"/>
  <c r="R123" i="5"/>
  <c r="Q123" i="5"/>
  <c r="N123" i="5"/>
  <c r="T122" i="5"/>
  <c r="S122" i="5"/>
  <c r="R122" i="5"/>
  <c r="Q122" i="5"/>
  <c r="N122" i="5"/>
  <c r="T117" i="5"/>
  <c r="S117" i="5"/>
  <c r="T116" i="5"/>
  <c r="S116" i="5"/>
  <c r="R116" i="5"/>
  <c r="Q116" i="5"/>
  <c r="N116" i="5"/>
  <c r="T115" i="5"/>
  <c r="S115" i="5"/>
  <c r="R115" i="5"/>
  <c r="Q115" i="5"/>
  <c r="N115" i="5"/>
  <c r="T110" i="5"/>
  <c r="S110" i="5"/>
  <c r="T109" i="5"/>
  <c r="S109" i="5"/>
  <c r="R109" i="5"/>
  <c r="Q109" i="5"/>
  <c r="N109" i="5"/>
  <c r="T108" i="5"/>
  <c r="S108" i="5"/>
  <c r="R108" i="5"/>
  <c r="Q108" i="5"/>
  <c r="N108" i="5"/>
  <c r="T107" i="5"/>
  <c r="S107" i="5"/>
  <c r="R107" i="5"/>
  <c r="Q107" i="5"/>
  <c r="N107" i="5"/>
  <c r="T106" i="5"/>
  <c r="S106" i="5"/>
  <c r="R106" i="5"/>
  <c r="Q106" i="5"/>
  <c r="N106" i="5"/>
  <c r="T105" i="5"/>
  <c r="S105" i="5"/>
  <c r="R105" i="5"/>
  <c r="Q105" i="5"/>
  <c r="N105" i="5"/>
  <c r="T104" i="5"/>
  <c r="S104" i="5"/>
  <c r="R104" i="5"/>
  <c r="Q104" i="5"/>
  <c r="N104" i="5"/>
  <c r="T103" i="5"/>
  <c r="S103" i="5"/>
  <c r="R103" i="5"/>
  <c r="Q103" i="5"/>
  <c r="N103" i="5"/>
  <c r="T102" i="5"/>
  <c r="S102" i="5"/>
  <c r="R102" i="5"/>
  <c r="Q102" i="5"/>
  <c r="N102" i="5"/>
  <c r="T97" i="5"/>
  <c r="S97" i="5"/>
  <c r="T96" i="5"/>
  <c r="S96" i="5"/>
  <c r="R96" i="5"/>
  <c r="Q96" i="5"/>
  <c r="N96" i="5"/>
  <c r="T91" i="5"/>
  <c r="S91" i="5"/>
  <c r="T90" i="5"/>
  <c r="S90" i="5"/>
  <c r="R90" i="5"/>
  <c r="Q90" i="5"/>
  <c r="N90" i="5"/>
  <c r="T85" i="5"/>
  <c r="S85" i="5"/>
  <c r="T84" i="5"/>
  <c r="S84" i="5"/>
  <c r="R84" i="5"/>
  <c r="Q84" i="5"/>
  <c r="N84" i="5"/>
  <c r="T83" i="5"/>
  <c r="S83" i="5"/>
  <c r="R83" i="5"/>
  <c r="Q83" i="5"/>
  <c r="N83" i="5"/>
  <c r="T82" i="5"/>
  <c r="S82" i="5"/>
  <c r="R82" i="5"/>
  <c r="Q82" i="5"/>
  <c r="N82" i="5"/>
  <c r="T77" i="5"/>
  <c r="S77" i="5"/>
  <c r="T76" i="5"/>
  <c r="S76" i="5"/>
  <c r="R76" i="5"/>
  <c r="Q76" i="5"/>
  <c r="N76" i="5"/>
  <c r="T71" i="5"/>
  <c r="S71" i="5"/>
  <c r="T70" i="5"/>
  <c r="S70" i="5"/>
  <c r="R70" i="5"/>
  <c r="Q70" i="5"/>
  <c r="N70" i="5"/>
  <c r="T69" i="5"/>
  <c r="S69" i="5"/>
  <c r="R69" i="5"/>
  <c r="Q69" i="5"/>
  <c r="N69" i="5"/>
  <c r="T68" i="5"/>
  <c r="S68" i="5"/>
  <c r="R68" i="5"/>
  <c r="Q68" i="5"/>
  <c r="N68" i="5"/>
  <c r="T67" i="5"/>
  <c r="S67" i="5"/>
  <c r="R67" i="5"/>
  <c r="Q67" i="5"/>
  <c r="N67" i="5"/>
  <c r="T66" i="5"/>
  <c r="S66" i="5"/>
  <c r="R66" i="5"/>
  <c r="Q66" i="5"/>
  <c r="N66" i="5"/>
  <c r="T65" i="5"/>
  <c r="S65" i="5"/>
  <c r="R65" i="5"/>
  <c r="Q65" i="5"/>
  <c r="N65" i="5"/>
  <c r="T60" i="5"/>
  <c r="S60" i="5"/>
  <c r="T59" i="5"/>
  <c r="S59" i="5"/>
  <c r="R59" i="5"/>
  <c r="Q59" i="5"/>
  <c r="N59" i="5"/>
  <c r="T58" i="5"/>
  <c r="S58" i="5"/>
  <c r="R58" i="5"/>
  <c r="Q58" i="5"/>
  <c r="N58" i="5"/>
  <c r="T57" i="5"/>
  <c r="S57" i="5"/>
  <c r="R57" i="5"/>
  <c r="Q57" i="5"/>
  <c r="N57" i="5"/>
  <c r="T52" i="5"/>
  <c r="S52" i="5"/>
  <c r="T51" i="5"/>
  <c r="S51" i="5"/>
  <c r="R51" i="5"/>
  <c r="Q51" i="5"/>
  <c r="N51" i="5"/>
  <c r="T50" i="5"/>
  <c r="S50" i="5"/>
  <c r="R50" i="5"/>
  <c r="Q50" i="5"/>
  <c r="N50" i="5"/>
  <c r="T49" i="5"/>
  <c r="S49" i="5"/>
  <c r="R49" i="5"/>
  <c r="Q49" i="5"/>
  <c r="N49" i="5"/>
  <c r="T48" i="5"/>
  <c r="S48" i="5"/>
  <c r="R48" i="5"/>
  <c r="Q48" i="5"/>
  <c r="N48" i="5"/>
  <c r="T47" i="5"/>
  <c r="S47" i="5"/>
  <c r="R47" i="5"/>
  <c r="Q47" i="5"/>
  <c r="N47" i="5"/>
  <c r="T46" i="5"/>
  <c r="S46" i="5"/>
  <c r="R46" i="5"/>
  <c r="Q46" i="5"/>
  <c r="N46" i="5"/>
  <c r="T41" i="5"/>
  <c r="S41" i="5"/>
  <c r="T40" i="5"/>
  <c r="S40" i="5"/>
  <c r="R40" i="5"/>
  <c r="Q40" i="5"/>
  <c r="N40" i="5"/>
  <c r="T39" i="5"/>
  <c r="S39" i="5"/>
  <c r="R39" i="5"/>
  <c r="Q39" i="5"/>
  <c r="N39" i="5"/>
  <c r="T38" i="5"/>
  <c r="S38" i="5"/>
  <c r="R38" i="5"/>
  <c r="Q38" i="5"/>
  <c r="N38" i="5"/>
  <c r="T37" i="5"/>
  <c r="S37" i="5"/>
  <c r="R37" i="5"/>
  <c r="Q37" i="5"/>
  <c r="N37" i="5"/>
  <c r="T36" i="5"/>
  <c r="S36" i="5"/>
  <c r="R36" i="5"/>
  <c r="Q36" i="5"/>
  <c r="N36" i="5"/>
  <c r="T35" i="5"/>
  <c r="S35" i="5"/>
  <c r="R35" i="5"/>
  <c r="Q35" i="5"/>
  <c r="N35" i="5"/>
  <c r="T30" i="5"/>
  <c r="S30" i="5"/>
  <c r="T29" i="5"/>
  <c r="S29" i="5"/>
  <c r="R29" i="5"/>
  <c r="Q29" i="5"/>
  <c r="N29" i="5"/>
  <c r="T28" i="5"/>
  <c r="S28" i="5"/>
  <c r="R28" i="5"/>
  <c r="Q28" i="5"/>
  <c r="N28" i="5"/>
  <c r="T27" i="5"/>
  <c r="S27" i="5"/>
  <c r="R27" i="5"/>
  <c r="Q27" i="5"/>
  <c r="N27" i="5"/>
  <c r="T26" i="5"/>
  <c r="S26" i="5"/>
  <c r="R26" i="5"/>
  <c r="Q26" i="5"/>
  <c r="N26" i="5"/>
  <c r="T25" i="5"/>
  <c r="S25" i="5"/>
  <c r="R25" i="5"/>
  <c r="Q25" i="5"/>
  <c r="N25" i="5"/>
  <c r="T24" i="5"/>
  <c r="S24" i="5"/>
  <c r="R24" i="5"/>
  <c r="Q24" i="5"/>
  <c r="N24" i="5"/>
  <c r="T19" i="5"/>
  <c r="S19" i="5"/>
  <c r="T18" i="5"/>
  <c r="S18" i="5"/>
  <c r="R18" i="5"/>
  <c r="Q18" i="5"/>
  <c r="N18" i="5"/>
  <c r="T17" i="5"/>
  <c r="S17" i="5"/>
  <c r="R17" i="5"/>
  <c r="Q17" i="5"/>
  <c r="N17" i="5"/>
  <c r="T16" i="5"/>
  <c r="S16" i="5"/>
  <c r="R16" i="5"/>
  <c r="Q16" i="5"/>
  <c r="N16" i="5"/>
  <c r="T15" i="5"/>
  <c r="S15" i="5"/>
  <c r="R15" i="5"/>
  <c r="Q15" i="5"/>
  <c r="N15" i="5"/>
  <c r="T14" i="5"/>
  <c r="S14" i="5"/>
  <c r="R14" i="5"/>
  <c r="Q14" i="5"/>
  <c r="N14" i="5"/>
  <c r="T13" i="5"/>
  <c r="S13" i="5"/>
  <c r="R13" i="5"/>
  <c r="Q13" i="5"/>
  <c r="N13" i="5"/>
  <c r="C8" i="5"/>
  <c r="C7" i="5"/>
</calcChain>
</file>

<file path=xl/sharedStrings.xml><?xml version="1.0" encoding="utf-8"?>
<sst xmlns="http://schemas.openxmlformats.org/spreadsheetml/2006/main" count="6711" uniqueCount="1878">
  <si>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</si>
  <si>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</si>
  <si>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</si>
  <si>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</si>
  <si>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</si>
  <si>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</si>
  <si>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</si>
  <si>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</si>
  <si>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</si>
  <si>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</si>
  <si>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</si>
  <si>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</si>
  <si>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</si>
  <si>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</si>
  <si>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</si>
  <si>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</si>
  <si>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</si>
  <si>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</si>
  <si>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</si>
  <si>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</si>
  <si>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</si>
  <si>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</si>
  <si>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</si>
  <si>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</si>
  <si>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</si>
  <si>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</si>
  <si>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</si>
  <si>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</si>
  <si>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</si>
  <si>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</si>
  <si>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</si>
  <si>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</si>
  <si>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</si>
  <si>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</si>
  <si>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</si>
  <si>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</si>
  <si>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16-34/26</t>
  </si>
  <si>
    <t>POTROŠNI MATERIAL KOMPATIBILEN Z MEDICINSKIMI APARATI</t>
  </si>
  <si>
    <t>1. pog. obdobje: 1.11.2026 - 31.10.2027</t>
  </si>
  <si>
    <t>odprti postopek</t>
  </si>
  <si>
    <t>Da, za obdobje od 1.11.2026 do 31.10.2029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</si>
  <si>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</si>
  <si>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</si>
  <si>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</si>
  <si>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</si>
  <si>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</si>
  <si>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</si>
  <si>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</si>
  <si>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</si>
  <si>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</si>
  <si>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</si>
  <si>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</si>
  <si>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Vse dodatne zahteve naročnika se nahajajo v predmetni razpisni dokumentaciji.</t>
  </si>
  <si>
    <t>Seznam razpisanega blaga za sklop:</t>
  </si>
  <si>
    <t>I.</t>
  </si>
  <si>
    <t>POTROŠNI MATERIAL VEZAN NA APARATE ZA VEČKRATNO UPORABO</t>
  </si>
  <si>
    <t>*</t>
  </si>
  <si>
    <t>1.</t>
  </si>
  <si>
    <t>podsklop: ELEKTROKIRURŠKA ENOTA, proizvajalca VALLEYLAB, FORCE EZ-8, ForceTriad, FT 10</t>
  </si>
  <si>
    <t>ZAPRT</t>
  </si>
  <si>
    <t>ELEKTROKIRURŠKA ENOTA, proizvajalca VALLEYLAB, FORCE EZ-8, ForceTriad, FT 10</t>
  </si>
  <si>
    <t>EOB</t>
  </si>
  <si>
    <t>Zap. št.</t>
  </si>
  <si>
    <t>Naziv blaga</t>
  </si>
  <si>
    <t>Funkcionalno in kakovostno</t>
  </si>
  <si>
    <t>Lastnost 2</t>
  </si>
  <si>
    <t>Lastnost 3</t>
  </si>
  <si>
    <t>Lastnost 4</t>
  </si>
  <si>
    <t>EM</t>
  </si>
  <si>
    <t>Količina</t>
  </si>
  <si>
    <t>Št. vzorcev</t>
  </si>
  <si>
    <t>Var.</t>
  </si>
  <si>
    <t>Cena brez DDV za ponujeno pakiranje</t>
  </si>
  <si>
    <t>Št.enot (količina) v ponujenem pakiranju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</si>
  <si>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</si>
  <si>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</si>
  <si>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</si>
  <si>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</si>
  <si>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</si>
  <si>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</si>
  <si>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</si>
  <si>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</si>
  <si>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</si>
  <si>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</si>
  <si>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</si>
  <si>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</si>
  <si>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>11170101001</t>
  </si>
  <si>
    <t>KABEL BIPOLARNI, DOL. 4,5 M</t>
  </si>
  <si>
    <t>kot Valleylab, E360150L</t>
  </si>
  <si>
    <t/>
  </si>
  <si>
    <t>11292</t>
  </si>
  <si>
    <t>KOS</t>
  </si>
  <si>
    <t>11170101002</t>
  </si>
  <si>
    <t>ELEKTRODA AKTIVNA, PINCETA BIPOLARNA, 10,5-11 CM</t>
  </si>
  <si>
    <t>kot Valleylab,E700245</t>
  </si>
  <si>
    <t>11293, 19361</t>
  </si>
  <si>
    <t>ELEKTRODA AKTIVNA, PINCETA BIPOLARNA, 15-16 CM, KONICA 0,5 - 0,6MM</t>
  </si>
  <si>
    <t>kot Gimmi, B.9120.01</t>
  </si>
  <si>
    <t>KABEL MONOPOLARNI ENDO, 3 M</t>
  </si>
  <si>
    <t>kot Valleylab, E2999</t>
  </si>
  <si>
    <t>STOPALKA STANDARDNA BIPOLARNA</t>
  </si>
  <si>
    <t>kot Valleylab E6009</t>
  </si>
  <si>
    <t>17137</t>
  </si>
  <si>
    <t>STOPALKA STANDARDNA MONOPOLARNA</t>
  </si>
  <si>
    <t>kot Valleylab E6008</t>
  </si>
  <si>
    <t>Skupaj:</t>
  </si>
  <si>
    <t>2.</t>
  </si>
  <si>
    <t>podsklop: ELEKTROKIRURŠKA ENOTA, proizvajalca STORZ, 20535220</t>
  </si>
  <si>
    <t>ELEKTROKIRURŠKA ENOTA, proizvajalca STORZ, 20535220</t>
  </si>
  <si>
    <t>11170102001</t>
  </si>
  <si>
    <t>KABEL BIPOLARNI ZA ENDOSKOPSKO PRIJEMALKO, 3-4M</t>
  </si>
  <si>
    <t>kot Storz, 26176 LE</t>
  </si>
  <si>
    <t>10469</t>
  </si>
  <si>
    <t>11170102002</t>
  </si>
  <si>
    <t>KABEL BIPOLARNI, DOL. 3M</t>
  </si>
  <si>
    <t>kot Storz, 847000 E</t>
  </si>
  <si>
    <t>11296</t>
  </si>
  <si>
    <t>ELEKTRODA AKTIVNA, BIPOLARNA - BUNKICA, 5 FR, DOL., 42 CM</t>
  </si>
  <si>
    <t>kot Storz 26159 BE</t>
  </si>
  <si>
    <t>KABEL MONOPOLARNI ZA ENDOSKOPSKO PRIJEMALKO, 3-4 M</t>
  </si>
  <si>
    <t>kot Storz, 26005 M</t>
  </si>
  <si>
    <t>11170102003</t>
  </si>
  <si>
    <t>PINCETA BIPOLARNA tipa 1 _ ravna 19 cm</t>
  </si>
  <si>
    <t>kot Storz, 841219</t>
  </si>
  <si>
    <t>16722</t>
  </si>
  <si>
    <t>STOPALKA MONOPOLARNA</t>
  </si>
  <si>
    <t>kot Storz, 20017811</t>
  </si>
  <si>
    <t>3.</t>
  </si>
  <si>
    <t>podsklop: ELEKTROKIRURŠKA ENOTA ERBE REF: VIO 300S  ref: 10140-300 in  VIO 50 C</t>
  </si>
  <si>
    <t>ELEKTROKIRURŠKA ENOTA ERBE REF: VIO 300S  ref: 10140-300 in  VIO 50 C</t>
  </si>
  <si>
    <t xml:space="preserve">Funkcionalno in kakovostno </t>
  </si>
  <si>
    <t>11170103001</t>
  </si>
  <si>
    <t>ELEKTRODA AKTIVNA, ROČNIK S KABLOM IN REZILOM ZA ELEKTROKOAGULACIJO, MONOPOLARNI</t>
  </si>
  <si>
    <t>kot Erbe, 20190-065</t>
  </si>
  <si>
    <t>17475</t>
  </si>
  <si>
    <t>11170103002</t>
  </si>
  <si>
    <t>ELEKTRODA AKTIVNA_IGLA,  22 MM X 0,7 - 0,8 MM</t>
  </si>
  <si>
    <t>kot Erbe, E21191-012</t>
  </si>
  <si>
    <t>17476</t>
  </si>
  <si>
    <t>NASTAVEK ZA ROČNIK S KABLOM ZA ELEKTROKOAGULACIJO, MONOPOLARNI, RAVEN, DOLŽINA 24MM, ŠIRINA 3,4MM</t>
  </si>
  <si>
    <t>kot Erbe, 21191-100</t>
  </si>
  <si>
    <t>KABEL BIPOLARNI, DOL. 4-5 M</t>
  </si>
  <si>
    <t>kot Erbe, 20196-045</t>
  </si>
  <si>
    <t>ELEKTRODA AKTIVNA, PINCETA BIPOLARNA, DOL. 10,5 CM, UKRIVLJENA KONICA 0,5 MM</t>
  </si>
  <si>
    <t>kot Erbe, 20195-021</t>
  </si>
  <si>
    <t>ELEKTRODA AKTIVNA, PINCETA BIPOLARNA,  DOL. 16,5 CM, RAVNA, KONICA 1 MM</t>
  </si>
  <si>
    <t>kot Erbe, 20195-010</t>
  </si>
  <si>
    <t>4.</t>
  </si>
  <si>
    <t>podsklop: ELEKTROKIRURŠKA ENOTA, SurgMaster, ESG 400; proizvajalec Olympus, SurgMaster, UES40 proizvajalec Olympus</t>
  </si>
  <si>
    <t>ELEKTROKIRURŠKA ENOTA, SurgMaster, ESG 400; proizvajalec Olympus, SurgMaster, UES40 proizvajalec Olympus</t>
  </si>
  <si>
    <t>11170104001</t>
  </si>
  <si>
    <t>KABEL BIPOLARNI ZA TURIS</t>
  </si>
  <si>
    <t>kot Olympus, WA00014A</t>
  </si>
  <si>
    <t>Za cistoskop z resektoskopom WA220608</t>
  </si>
  <si>
    <t>10530</t>
  </si>
  <si>
    <t>11170104002</t>
  </si>
  <si>
    <t>KABEL BIPOLARNI ENDO, DOL. 3-4 M</t>
  </si>
  <si>
    <t>kot Olympus, A60003C</t>
  </si>
  <si>
    <t>11301</t>
  </si>
  <si>
    <t>11170104004</t>
  </si>
  <si>
    <t>BRIZGA STEKLENA  ZA SPIRANJE 150 ML</t>
  </si>
  <si>
    <t>kot Olympus, A0556</t>
  </si>
  <si>
    <t>11304</t>
  </si>
  <si>
    <t>11170104003</t>
  </si>
  <si>
    <t>STEKLENI DEL BRIZGE ZA SPIRANJE A0556,150ML</t>
  </si>
  <si>
    <t>kot Olympus, A0559</t>
  </si>
  <si>
    <t>10531</t>
  </si>
  <si>
    <t>kot Olympus, WA00013A</t>
  </si>
  <si>
    <t>Za cistoskop z resektoskopom WA220609</t>
  </si>
  <si>
    <t>11170104005</t>
  </si>
  <si>
    <t>KABEL MONOPOLARNI, 3,5 M</t>
  </si>
  <si>
    <t>kot Olympus, A0358</t>
  </si>
  <si>
    <t>11300</t>
  </si>
  <si>
    <t>5.</t>
  </si>
  <si>
    <t>podsklop: ELEKTROKIRURŠKA ENOTA EMED 100-013</t>
  </si>
  <si>
    <t>ELEKTROKIRURŠKA ENOTA EMED 100-013</t>
  </si>
  <si>
    <t>Lastnost 1</t>
  </si>
  <si>
    <t>11170105001</t>
  </si>
  <si>
    <t>KABEL BIPOLARNI ZA TURIS na Olympus resektoskop</t>
  </si>
  <si>
    <t>kot Emed: 349-04S</t>
  </si>
  <si>
    <t>14741</t>
  </si>
  <si>
    <t>KABEL BIPOLARNI ZA TURIS na Shark Wolf resektoskop</t>
  </si>
  <si>
    <t>kot Emed: 354-04S</t>
  </si>
  <si>
    <t>18491</t>
  </si>
  <si>
    <t>STOPALKA BREZŽIČNA</t>
  </si>
  <si>
    <t>kot Emed: 100-313</t>
  </si>
  <si>
    <t>6.</t>
  </si>
  <si>
    <t>podsklop: POTROŠNI MATERIAL ZA ENDOSKOPSKE OPERACIJE</t>
  </si>
  <si>
    <t>ODPRT</t>
  </si>
  <si>
    <t>POTROŠNI MATERIAL ZA ENDOSKOPSKE OPERACIJE</t>
  </si>
  <si>
    <t>11170106004</t>
  </si>
  <si>
    <t xml:space="preserve">TESNILO ZA ALBORAN STORZ 1,2 MM </t>
  </si>
  <si>
    <t>kot Storz, 27550C-10</t>
  </si>
  <si>
    <t>Za alboran Storz</t>
  </si>
  <si>
    <t>16855</t>
  </si>
  <si>
    <t>11170106005</t>
  </si>
  <si>
    <t>TESNILO ZA SEMIR.UTERENOSKOP</t>
  </si>
  <si>
    <t>kot Storz, 27550 N</t>
  </si>
  <si>
    <t>Za semirigiden ureterorenoskop ref: 27000L</t>
  </si>
  <si>
    <t>15884</t>
  </si>
  <si>
    <t>11170123007</t>
  </si>
  <si>
    <t>PRIJEMALKA, 6Frx600mm za kamne, fleksibilna</t>
  </si>
  <si>
    <t>Olympus ref: A2580</t>
  </si>
  <si>
    <t>21093</t>
  </si>
  <si>
    <t>11170130001</t>
  </si>
  <si>
    <t>PRIJEMALKA ZOBATA ZA URETEROSKOP, 1MM,920 MM, FLEK</t>
  </si>
  <si>
    <t>kot ref. Wolf 828.651</t>
  </si>
  <si>
    <t>Za fleksibilni ureterorenoskop</t>
  </si>
  <si>
    <t>21092</t>
  </si>
  <si>
    <t>PRIJEMALKA 3Frx330 mm, fleksibilna</t>
  </si>
  <si>
    <t xml:space="preserve">kot Olympus ref: 00121 </t>
  </si>
  <si>
    <t>Za cistoskop</t>
  </si>
  <si>
    <t>PRIKLJUČEK CEVNI LUER LOCK</t>
  </si>
  <si>
    <t>kot Storz ref: 27500</t>
  </si>
  <si>
    <t>7.</t>
  </si>
  <si>
    <t>podsklop: IZVOR SVETLOBE  STORZ 201614 20, PROIZVAJALEC STORZ- kabel svetlobni</t>
  </si>
  <si>
    <t>IZVOR SVETLOBE  STORZ 201614 20, PROIZVAJALEC STORZ- kabel svetlobni</t>
  </si>
  <si>
    <t>11170108002</t>
  </si>
  <si>
    <t>KABEL SVETLOBNI 3,5, DOL. 2,3 M</t>
  </si>
  <si>
    <t>kot Storz, 495 NA</t>
  </si>
  <si>
    <t>10882</t>
  </si>
  <si>
    <t>8.</t>
  </si>
  <si>
    <t>podsklop: IZVOR SVETLOBE  WOLF 5165001 in 5165002, PROIZVAJALEC WOLF- kabel svetlobni</t>
  </si>
  <si>
    <t>IZVOR SVETLOBE  WOLF 5165001 in 5165002, PROIZVAJALEC WOLF- kabel svetlobni</t>
  </si>
  <si>
    <t>KABEL SVETLOBNI, 3,5MM, DOL. 3,5 M</t>
  </si>
  <si>
    <t>kot WOLF, 806635351</t>
  </si>
  <si>
    <t>11170109002</t>
  </si>
  <si>
    <t>KABEL SVETLOBNI PDD, 3,5MM, DOL.2.3M</t>
  </si>
  <si>
    <t>kot WOLF, 806735231</t>
  </si>
  <si>
    <t>16568</t>
  </si>
  <si>
    <t>KABEL SVETLOBNI, 5,0MM, DOL. 3,5 M</t>
  </si>
  <si>
    <t>kot WOLF, 806550351</t>
  </si>
  <si>
    <t>9.</t>
  </si>
  <si>
    <t>podsklop: IZVOR SVETLOBE  ARTHREX ar-3200-0021, PROIZVAJALEC ARTHREX- kabel svetlobni</t>
  </si>
  <si>
    <t>IZVOR SVETLOBE  ARTHREX ar-3200-0021, PROIZVAJALEC ARTHREX- kabel svetlobni</t>
  </si>
  <si>
    <t>11170110001</t>
  </si>
  <si>
    <t>KABEL SVETLOBNI, 5MM, DOL.2.3M, DOL. 2,7.-3.0M</t>
  </si>
  <si>
    <t>kot Arthrex, AR-3240-5027</t>
  </si>
  <si>
    <t>14965</t>
  </si>
  <si>
    <t>10.</t>
  </si>
  <si>
    <t>podsklop: IZVOR SVETLOBE  CLV-180 IN CLV-S40, PROIZVAJALEC OLYMPUS- kabel svetlobni</t>
  </si>
  <si>
    <t>IZVOR SVETLOBE  CLV-180 IN CLV-S40, PROIZVAJALEC OLYMPUS- kabel svetlobni</t>
  </si>
  <si>
    <t>11170107001</t>
  </si>
  <si>
    <t>KABEL SVETLOBNI, DIAM. 2,8MM, DOL. 3 M</t>
  </si>
  <si>
    <t>kot Olympus, WA03300A</t>
  </si>
  <si>
    <t>10991</t>
  </si>
  <si>
    <t>11.</t>
  </si>
  <si>
    <t>podsklop: APARAT ZA KRVNO STAZO, proizvajalec SOPHIE, ULRICH,  model TOURNQUET, tip UT1380-S</t>
  </si>
  <si>
    <t>APARAT ZA KRVNO STAZO, proizvajalec SOPHIE, ULRICH,  model TOURNQUET, tip UT1380-S</t>
  </si>
  <si>
    <t>11170111001</t>
  </si>
  <si>
    <t>MANŠETA ZA AVTOMATSKI TOURNIQUET, DVOJNA, ROKA, DOL. 46 CM</t>
  </si>
  <si>
    <t>kot VBM, 20-50-712</t>
  </si>
  <si>
    <t>Naročnik dopušča tudi velikost 500x150mm.</t>
  </si>
  <si>
    <t>13229</t>
  </si>
  <si>
    <t>11170111002</t>
  </si>
  <si>
    <t>MANŠETA ZA AVTOMATSKI TOURNIQUET, DVOJNA, NOGA, DOL. 61 CM</t>
  </si>
  <si>
    <t>kot VBM, 20-50-722</t>
  </si>
  <si>
    <t>13230</t>
  </si>
  <si>
    <t>11170111007</t>
  </si>
  <si>
    <t>KABEL POVEZOVALNI ZA MANŠETE 3M</t>
  </si>
  <si>
    <t>UT-1277-300</t>
  </si>
  <si>
    <t>18811</t>
  </si>
  <si>
    <t>11170111003</t>
  </si>
  <si>
    <t>KABEL POVEZOVALNI ZA MANŠETE 5M</t>
  </si>
  <si>
    <t>kot Ulrich, UT-1277-500</t>
  </si>
  <si>
    <t>18810</t>
  </si>
  <si>
    <t>MANŠETA ZA AVTOMATSKI TOURNIQUET, otroška, dol.30cm</t>
  </si>
  <si>
    <t>kot  20-75-710</t>
  </si>
  <si>
    <t>20578</t>
  </si>
  <si>
    <t>11170111004</t>
  </si>
  <si>
    <t>MANŠETA ZA NOGO-ORANŽNI KONEKT,  760X120MM</t>
  </si>
  <si>
    <t>kot Ulrich, UT 1317-L</t>
  </si>
  <si>
    <t>11302</t>
  </si>
  <si>
    <t>11170111005</t>
  </si>
  <si>
    <t>MANŠETA ZA NOGO-ORANŽNI KONEKT, 950X150 MM</t>
  </si>
  <si>
    <t>kot Ulrich, UT 1317-XL</t>
  </si>
  <si>
    <t>15700</t>
  </si>
  <si>
    <t>11170111006</t>
  </si>
  <si>
    <t>MANŠETA ZA ROKO-ORANŽNI KONEKT, 600X100 MM</t>
  </si>
  <si>
    <t>kot Ulrich, UT 1317-M</t>
  </si>
  <si>
    <t>15701</t>
  </si>
  <si>
    <t>12.</t>
  </si>
  <si>
    <t>podsklop: HARMONIČNI SKALPEL, generator GEN 11, proizvajalec Ethicon</t>
  </si>
  <si>
    <t>HARMONIČNI SKALPEL, generator GEN 11, proizvajalec Ethicon</t>
  </si>
  <si>
    <t>11170112001</t>
  </si>
  <si>
    <t>ROČNIK S POVEZOVALNIM KABLOM ZA HARMONIČNI SKALPEL</t>
  </si>
  <si>
    <t>kot Ethicon, HP054</t>
  </si>
  <si>
    <t>11311</t>
  </si>
  <si>
    <t>STOPALKA</t>
  </si>
  <si>
    <t>kot Ethicon, FSW11</t>
  </si>
  <si>
    <t>13.</t>
  </si>
  <si>
    <t>podsklop: VRTALKA BATERIJSKA COLIBRI  REF: 532.101</t>
  </si>
  <si>
    <t>VRTALKA BATERIJSKA COLIBRI  REF: 532.101</t>
  </si>
  <si>
    <t>ROČNI DEL VRTALKE</t>
  </si>
  <si>
    <t>kot DePuy Synthes, ref: 05.001.601</t>
  </si>
  <si>
    <t>POKROV ZA VSTAVITEV BATERIJE, za sterilno vstavljanje baterije</t>
  </si>
  <si>
    <t>kot DePuy Synthes, ref: 05.001.603</t>
  </si>
  <si>
    <t>ADAPTER ZA POLNILEC</t>
  </si>
  <si>
    <t xml:space="preserve">kot DePuy Synthes, ref: 05.001.604 </t>
  </si>
  <si>
    <t>11170113004</t>
  </si>
  <si>
    <t>NASTAVEK ZA VRTANJE AO/ASIF, S HITRO SKLOPKO</t>
  </si>
  <si>
    <t>kot DePuy Synthes, ref: 05.001.250</t>
  </si>
  <si>
    <t>Hitra sklopka</t>
  </si>
  <si>
    <t>15706</t>
  </si>
  <si>
    <t>11170113005</t>
  </si>
  <si>
    <t>NASTAVEK ZA VRTANJE, MINI, S HITRO SKLOPKO</t>
  </si>
  <si>
    <t>kot DePuy Synthes, ref: 532.011</t>
  </si>
  <si>
    <t>15707</t>
  </si>
  <si>
    <t>11170113006</t>
  </si>
  <si>
    <t>GLAVA VPENJALNA (S HITROSTJO ZA VRTANJE S SVEDRI), S KLJUČEM ZA COLIBRI, REF: 532.101</t>
  </si>
  <si>
    <t>kot DePuy Synthes, ref: 05.001.253</t>
  </si>
  <si>
    <t>15708</t>
  </si>
  <si>
    <t>11170113007</t>
  </si>
  <si>
    <t>NASTAVEK ZA KIRSCHNER ŽICE, DIAM. OD 0.6-3.2 MM</t>
  </si>
  <si>
    <t>kot DePuy Synthes, ref: 05.001.188</t>
  </si>
  <si>
    <t>15709</t>
  </si>
  <si>
    <t>11170113008</t>
  </si>
  <si>
    <t>NASTAVEK OSCILACIJSKA ŽAGA</t>
  </si>
  <si>
    <t>kot DePuy Synthes, ref: 532.021</t>
  </si>
  <si>
    <t>12335</t>
  </si>
  <si>
    <t>POGONSKA ENOTA LI-ION, 10.8V</t>
  </si>
  <si>
    <t>kot DePuy Synthes, ref:05.001.602</t>
  </si>
  <si>
    <t>Polnilec za baterije Synthes ref: 05.001.204</t>
  </si>
  <si>
    <t>14.</t>
  </si>
  <si>
    <t xml:space="preserve">podsklop: VEČNAMENSKA ORTOPEDSKA BATERIJSKA VRTALKA IN ŽAGA SYNTHES </t>
  </si>
  <si>
    <t xml:space="preserve">VEČNAMENSKA ORTOPEDSKA BATERIJSKA VRTALKA IN ŽAGA SYNTHES </t>
  </si>
  <si>
    <t>kot DePuy Synthes, ref: 530.705</t>
  </si>
  <si>
    <t>11170115001</t>
  </si>
  <si>
    <t>ROČNI DEL Z HITRO SKLOPKO</t>
  </si>
  <si>
    <t>kot DePuy Synthes, ref: 530.710</t>
  </si>
  <si>
    <t>14991</t>
  </si>
  <si>
    <t>11170115002</t>
  </si>
  <si>
    <t>ŠČITNIK ZA VSTAVLANJE BATERIJE</t>
  </si>
  <si>
    <t>kot DePuy Synthes, ref: 530.660</t>
  </si>
  <si>
    <t>14988</t>
  </si>
  <si>
    <t>11170115003</t>
  </si>
  <si>
    <t>OHIŠJE ZA BATERIJO</t>
  </si>
  <si>
    <t>kot DePuy Synthes, ref: 530.690</t>
  </si>
  <si>
    <t>12625</t>
  </si>
  <si>
    <t>11170115004</t>
  </si>
  <si>
    <t>NASTAVEK ZA KIRSCHNER ŽICE 1,5-4 MM</t>
  </si>
  <si>
    <t>kot DePuy Synthes, ref: 530.791</t>
  </si>
  <si>
    <t>15666</t>
  </si>
  <si>
    <t>11170115005</t>
  </si>
  <si>
    <t>NASTAVEK ZA POVRTAVANJE S KLJUČEM</t>
  </si>
  <si>
    <t>kot DePuy Synthes, ref: 530.732</t>
  </si>
  <si>
    <t>15668</t>
  </si>
  <si>
    <t>11170115006</t>
  </si>
  <si>
    <t>NASTAVEK HUDSON</t>
  </si>
  <si>
    <t>kot DePuy Synthes, ref: 530.792</t>
  </si>
  <si>
    <t>15717</t>
  </si>
  <si>
    <t>11170115007</t>
  </si>
  <si>
    <t>NASTAVEK ZA POVRTAVANJE AO</t>
  </si>
  <si>
    <t>kot DePuy Synthes, ref: 530.780</t>
  </si>
  <si>
    <t>14987</t>
  </si>
  <si>
    <t>11170115008</t>
  </si>
  <si>
    <t>NASTAVEK ZA VRTANJE AO</t>
  </si>
  <si>
    <t>kot DePuy Synthes, ref: 530.750</t>
  </si>
  <si>
    <t>15667</t>
  </si>
  <si>
    <t>11170115009</t>
  </si>
  <si>
    <t>BATERIJA POLNILNA LI-ION, 14,8V</t>
  </si>
  <si>
    <t>kot DePuy Synthes, ref: 530.630</t>
  </si>
  <si>
    <t>11313</t>
  </si>
  <si>
    <t>11170115011</t>
  </si>
  <si>
    <t>HITRA SKLOPKA, MODIFICIRANA, 0-930rpm</t>
  </si>
  <si>
    <t>kot DePuy Synthes, ref: 530.793</t>
  </si>
  <si>
    <t>20246</t>
  </si>
  <si>
    <t>15.</t>
  </si>
  <si>
    <t>podsklop: VRTALKA ELEKTRIČNA PEN DRIVE REF:05.001.010</t>
  </si>
  <si>
    <t>VRTALKA ELEKTRIČNA PEN DRIVE REF:05.001.010</t>
  </si>
  <si>
    <t>kot DePuy Synthes, ref: 05.001.010</t>
  </si>
  <si>
    <t>11170116001</t>
  </si>
  <si>
    <t>STIKALO ROČNO, VZVODNO</t>
  </si>
  <si>
    <t>kot DePuy Synthes, ref: 05.001.012</t>
  </si>
  <si>
    <t>12245</t>
  </si>
  <si>
    <t>11170116002</t>
  </si>
  <si>
    <t>KAPA ZAŠČITNA</t>
  </si>
  <si>
    <t>kot DePuy Synthes, ref: 05.001.027</t>
  </si>
  <si>
    <t>15725</t>
  </si>
  <si>
    <t>11170116003</t>
  </si>
  <si>
    <t>NASTAVEK ZA VRTANJE</t>
  </si>
  <si>
    <t>kot DePuy Synthes, ref: 05.001.030</t>
  </si>
  <si>
    <t>15726</t>
  </si>
  <si>
    <t>11170116004</t>
  </si>
  <si>
    <t>NASTAVEK SAGITALNA ŽAGICA</t>
  </si>
  <si>
    <t>kot DePuy Synthes, ref: 05.001.039</t>
  </si>
  <si>
    <t>15727</t>
  </si>
  <si>
    <t>11170116005</t>
  </si>
  <si>
    <t>NASTAVEK ZA KIRSCHNER ŽICE</t>
  </si>
  <si>
    <t>kot DePuy Synthes, ref: 05.001.037</t>
  </si>
  <si>
    <t>19133</t>
  </si>
  <si>
    <t>11170116006</t>
  </si>
  <si>
    <t>KABEL POVEZOVALNI 3M</t>
  </si>
  <si>
    <t>kot DePuy Synthes, ref: 05.001.025</t>
  </si>
  <si>
    <t>14795</t>
  </si>
  <si>
    <t>NASTAVEK RECIPROČNA ŽAGICA</t>
  </si>
  <si>
    <t>kot DePuy Synthes, ref: 05.001.040</t>
  </si>
  <si>
    <t>KONZOLA BAZIČNA</t>
  </si>
  <si>
    <t>kot DePuy Synthes, ref: 05.001.002</t>
  </si>
  <si>
    <t>16.</t>
  </si>
  <si>
    <t>podsklop: LIPOSUKTOR VIBROLIPO</t>
  </si>
  <si>
    <t>LIPOSUKTOR VIBROLIPO</t>
  </si>
  <si>
    <t>Ročnik Evamatic 5</t>
  </si>
  <si>
    <t>ref: 1101EKL5</t>
  </si>
  <si>
    <t>11170117001</t>
  </si>
  <si>
    <t>KANILA INFILTRAC. FI 2,5MM, 250MM, INOX, tip EVAMATIC</t>
  </si>
  <si>
    <t>ref: 1214L4INF</t>
  </si>
  <si>
    <t>15880</t>
  </si>
  <si>
    <t>11170117002</t>
  </si>
  <si>
    <t>KANILA ASPIRAC., FI 3MM, 150MM, INOX, tip EVAMATIC MARCEDES</t>
  </si>
  <si>
    <t>ref: 1214MEI</t>
  </si>
  <si>
    <t>15881</t>
  </si>
  <si>
    <t>11170117003</t>
  </si>
  <si>
    <t>KANILA ASPIRAC. FI 3MM, 150MM, VOLFRAM, tip MARCEDES</t>
  </si>
  <si>
    <t>ref: 1214LMEW</t>
  </si>
  <si>
    <t>15967</t>
  </si>
  <si>
    <t>11170117004</t>
  </si>
  <si>
    <t>Kanila Aspiracijska  Evamatic 3G, z 3 odprtinami, dolžine 300mm, premera 4mm, Stainless steel.</t>
  </si>
  <si>
    <t>ref: 1214L3GI-4*300</t>
  </si>
  <si>
    <t>18440</t>
  </si>
  <si>
    <t>Pedalo s kablom</t>
  </si>
  <si>
    <t>ref: 5914E12467-005</t>
  </si>
  <si>
    <t>Olje za podmazovanje motornega ročnika</t>
  </si>
  <si>
    <t>ref: CODACHE 15</t>
  </si>
  <si>
    <t>17.</t>
  </si>
  <si>
    <t>podsklop: IZSESOVALEC KIRURŠKEGA DIMA C-PURE 750™, proizvajalca CIMPAX</t>
  </si>
  <si>
    <t>IZSESOVALEC KIRURŠKEGA DIMA C-PURE 750™, proizvajalca CIMPAX</t>
  </si>
  <si>
    <t>Funkcionalno in kakovostno kot</t>
  </si>
  <si>
    <t>11170118001</t>
  </si>
  <si>
    <t xml:space="preserve">FILTER Ulpa/Carbon Z ŽIVLJENSKO DOBO DO 35 UR, C-PURE </t>
  </si>
  <si>
    <t>C32-25-001</t>
  </si>
  <si>
    <t>16690</t>
  </si>
  <si>
    <t>SENZOR za avtomatski vklop/izklop</t>
  </si>
  <si>
    <t>18.</t>
  </si>
  <si>
    <t>podsklop: IZSESOVALEC KIRURŠKEGA DIMA SHE SHA, BOVA MEDICAL</t>
  </si>
  <si>
    <t>IZSESOVALEC KIRURŠKEGA DIMA SHE SHA, BOVA MEDICAL</t>
  </si>
  <si>
    <t>11170119001</t>
  </si>
  <si>
    <t>FILTER Z ŽIVLJENSKO DOBO DO 35 UR, BOVA MEDICAL ALI ENAKOVREDNO</t>
  </si>
  <si>
    <t>951-001</t>
  </si>
  <si>
    <t>14939</t>
  </si>
  <si>
    <t>EZLINK</t>
  </si>
  <si>
    <t>19.</t>
  </si>
  <si>
    <t xml:space="preserve">podsklop: APARAT ZA NAVIGACIJO EKLIPTIK </t>
  </si>
  <si>
    <t xml:space="preserve">APARAT ZA NAVIGACIJO EKLIPTIK </t>
  </si>
  <si>
    <t>11170120001</t>
  </si>
  <si>
    <t>ELEKTRODA A EKLIPTIK</t>
  </si>
  <si>
    <t>GSUPRA04</t>
  </si>
  <si>
    <t>19355</t>
  </si>
  <si>
    <t>11170120002</t>
  </si>
  <si>
    <t>ELEKTRODA B EKLIPTIK</t>
  </si>
  <si>
    <t>GSUPRB04</t>
  </si>
  <si>
    <t>19356</t>
  </si>
  <si>
    <t>PIN UNIVERZALNI KRATKI EKLIPTIK</t>
  </si>
  <si>
    <t>GSUPHSTS01</t>
  </si>
  <si>
    <t>20.</t>
  </si>
  <si>
    <t>podsklop: LAPAROSKOPSKI INŠTRUMENTI OLYMPUS - POSAMEZNE KOMPONENTE</t>
  </si>
  <si>
    <t>LAPAROSKOPSKI INŠTRUMENTI OLYMPUS - POSAMEZNE KOMPONENTE</t>
  </si>
  <si>
    <t>11170121001</t>
  </si>
  <si>
    <t>ROČNIK BREZ ZAKLEPA</t>
  </si>
  <si>
    <t>Olympus ref: A60101A</t>
  </si>
  <si>
    <t>21098</t>
  </si>
  <si>
    <t>11170121002</t>
  </si>
  <si>
    <t>ROČNIK NA ZAKLEP</t>
  </si>
  <si>
    <t>Olympus ref: A60100A</t>
  </si>
  <si>
    <t>21097</t>
  </si>
  <si>
    <t>11170121003</t>
  </si>
  <si>
    <t>SRAJČKA PRIJEMALKE 5 MM X 33 CM</t>
  </si>
  <si>
    <t>Olympus ref: A60800A</t>
  </si>
  <si>
    <t>10262</t>
  </si>
  <si>
    <t>11170121004</t>
  </si>
  <si>
    <t>ŠKARJE NOTRANJI DEL</t>
  </si>
  <si>
    <t>Olympus ref: A64810A</t>
  </si>
  <si>
    <t>10815</t>
  </si>
  <si>
    <t>11170121005</t>
  </si>
  <si>
    <t>PRIJEMALKA NOTRANJI DEL - GROBA 19 MM</t>
  </si>
  <si>
    <t>Olympus ref: A64030A</t>
  </si>
  <si>
    <t>18807</t>
  </si>
  <si>
    <t>11170121006</t>
  </si>
  <si>
    <t>PRIJEMALKA NOTRANJI DEL - ATRAVMATSKA KRATKA 24 MM</t>
  </si>
  <si>
    <t>Olympus ref: A64120A</t>
  </si>
  <si>
    <t>21099</t>
  </si>
  <si>
    <t>PRIJEMALKA NOTRANJI DEL - ATRAVMATSKA DOLGA 40 MM</t>
  </si>
  <si>
    <t>Olympus ref: WA64130A</t>
  </si>
  <si>
    <t>11170121007</t>
  </si>
  <si>
    <t>PRIJEMALKA NOTRANJI DEL - PO BABCOCK 31 MM</t>
  </si>
  <si>
    <t>Olympus ref: WA64140A</t>
  </si>
  <si>
    <t>21101</t>
  </si>
  <si>
    <t>11170121017</t>
  </si>
  <si>
    <t>PRIJEMALKA NOTRANJI DEL - PO MARYLAND 21 MM</t>
  </si>
  <si>
    <t>Olympus ref: A64320A</t>
  </si>
  <si>
    <t>19664</t>
  </si>
  <si>
    <t>ROČNIK BIPOLARNE PRIJEMALKE</t>
  </si>
  <si>
    <t>Olympus ref: WA60101C</t>
  </si>
  <si>
    <t>21094</t>
  </si>
  <si>
    <t>11170121008</t>
  </si>
  <si>
    <t>SRAJČKA BIPOLARNE PRIJEMALKE 330 MM</t>
  </si>
  <si>
    <t>Olympus ref: WA60800C</t>
  </si>
  <si>
    <t>21095</t>
  </si>
  <si>
    <t>11170121009</t>
  </si>
  <si>
    <t>PRIJEMALKA BIPOLARNA - NOTRANJI DEL</t>
  </si>
  <si>
    <t>Olympus ref: WA64120C</t>
  </si>
  <si>
    <t>21096</t>
  </si>
  <si>
    <t>POTISKALEC VOZLOV</t>
  </si>
  <si>
    <t>Olympus ref: WA64790A</t>
  </si>
  <si>
    <t>11170121018</t>
  </si>
  <si>
    <t>ROČNIK ŠIVALNIKA</t>
  </si>
  <si>
    <t>Olympus ref: WA60120A</t>
  </si>
  <si>
    <t>20184</t>
  </si>
  <si>
    <t>ŠIVALNIK NOTRANJI DEL - RAVEN</t>
  </si>
  <si>
    <t>Olympus ref: WA64700A</t>
  </si>
  <si>
    <t>11170121016</t>
  </si>
  <si>
    <t>ŠIVALNIK NOTRANJI DEL - UKRIVLJEN V DESNO</t>
  </si>
  <si>
    <t>Olympus ref: WA64740A</t>
  </si>
  <si>
    <t>21102</t>
  </si>
  <si>
    <t>11170121011</t>
  </si>
  <si>
    <t>ŠIVALNIK NOTRANJI DEL - UKRIVLJEN V LEVO</t>
  </si>
  <si>
    <t>Olympus ref: WA64710A</t>
  </si>
  <si>
    <t>21100</t>
  </si>
  <si>
    <t>ŠIVALNIK NOTRANJI DEL - PRIJEMALKA ZA IGLO</t>
  </si>
  <si>
    <t>Olympus ref: WA64750A</t>
  </si>
  <si>
    <t>11170121012</t>
  </si>
  <si>
    <t>TESNILO ZA TROKAR 5,5 mm, 3 mm_ RDEČE</t>
  </si>
  <si>
    <t>Olympus ref: A5857</t>
  </si>
  <si>
    <t>10885</t>
  </si>
  <si>
    <t>11170121013</t>
  </si>
  <si>
    <t>TESNILO ZA TROKAR  11MM_ PLOŠČATO MODRO</t>
  </si>
  <si>
    <t>Olympus ref: A5839</t>
  </si>
  <si>
    <t>11910</t>
  </si>
  <si>
    <t>11170121014</t>
  </si>
  <si>
    <t>TESNILO ZA TROKAR 11 mm_ MODRO</t>
  </si>
  <si>
    <t>Olympus ref: A5858</t>
  </si>
  <si>
    <t>13789</t>
  </si>
  <si>
    <t>11170121015</t>
  </si>
  <si>
    <t>TESNILO ZA TROKAR 5,5 mm_PROZORNO</t>
  </si>
  <si>
    <t>Olympus ref: A4559</t>
  </si>
  <si>
    <t>10969</t>
  </si>
  <si>
    <t>11170121019</t>
  </si>
  <si>
    <t>VF-ELEKTRODE, KLJUKICA 5 X 330 MM</t>
  </si>
  <si>
    <t>Olympus ref: A6282</t>
  </si>
  <si>
    <t>20830</t>
  </si>
  <si>
    <t>21.</t>
  </si>
  <si>
    <t>podsklop: LAPAROSKOPSKI INŠTRUMENTI STORZ - POSAMEZNE KOMPONENTE</t>
  </si>
  <si>
    <t>LAPAROSKOPSKI INŠTRUMENTI STORZ - POSAMEZNE KOMPONENTE</t>
  </si>
  <si>
    <t>11170122001</t>
  </si>
  <si>
    <t>SRAJČKA BIPOLARNE PRIJEMALKE 5MM X 360MM</t>
  </si>
  <si>
    <t>Storz ref: 38600</t>
  </si>
  <si>
    <t>10473</t>
  </si>
  <si>
    <t>11170122002</t>
  </si>
  <si>
    <t>Storz ref: 38151</t>
  </si>
  <si>
    <t>10472</t>
  </si>
  <si>
    <t>11170122003</t>
  </si>
  <si>
    <t>PRIJEMALKA BIPOLARNA - NOTRANJI DEL UKRIVLJEN</t>
  </si>
  <si>
    <t>Storz ref: 38610 MD</t>
  </si>
  <si>
    <t>11537</t>
  </si>
  <si>
    <t>11170122008</t>
  </si>
  <si>
    <t>SRAJČKA PRIJEMALKE 5MM X 360MM</t>
  </si>
  <si>
    <t>Storz ref: 33300</t>
  </si>
  <si>
    <t>19225</t>
  </si>
  <si>
    <t>11170122004</t>
  </si>
  <si>
    <t>ŠKARJE NOTRANJI DEL 5MM METZENBAUN UKRIVLJEN 15MMX360MM</t>
  </si>
  <si>
    <t>Storz ref: 34310 MS</t>
  </si>
  <si>
    <t>10470</t>
  </si>
  <si>
    <t>PRIJEMALKA ATRAVMATSKA - NOTRANJI DEL</t>
  </si>
  <si>
    <t>Storz ref: 33310 MF</t>
  </si>
  <si>
    <t>PRIJEMALKA Z ZOBCI - NOTRANJI DEL</t>
  </si>
  <si>
    <t>Storz ref: 33351</t>
  </si>
  <si>
    <t>Storz ref: 33121</t>
  </si>
  <si>
    <t>11170122012</t>
  </si>
  <si>
    <t>ROČNIK Z ZAKLEPOM</t>
  </si>
  <si>
    <t>Storz ref: 33123</t>
  </si>
  <si>
    <t>20864</t>
  </si>
  <si>
    <t>11170122005</t>
  </si>
  <si>
    <t>TESNILO ZA TROKAR 6 MM</t>
  </si>
  <si>
    <t>Storz ref: 6127590-10</t>
  </si>
  <si>
    <t>18489</t>
  </si>
  <si>
    <t>11170122006</t>
  </si>
  <si>
    <t>TESNILO ZA TROKAR  11 MM</t>
  </si>
  <si>
    <t>Storz ref: 7616690-10</t>
  </si>
  <si>
    <t>18490</t>
  </si>
  <si>
    <t>SRAJČKA IGLE MONOPOLARNE 5MMX310MM</t>
  </si>
  <si>
    <t>Storz ref: 30675 ND</t>
  </si>
  <si>
    <t>19227</t>
  </si>
  <si>
    <t>11170122007</t>
  </si>
  <si>
    <t>IGLA MONOPOLARNA 1,1MM - NOTRANJI DEL</t>
  </si>
  <si>
    <t>Storz ref: 36175 NL</t>
  </si>
  <si>
    <t>19119</t>
  </si>
  <si>
    <t>11170122010</t>
  </si>
  <si>
    <t>ROČNIK - PRIJEMALKA ŠPIČASTA</t>
  </si>
  <si>
    <t>Storz ref: 33132</t>
  </si>
  <si>
    <t>20711</t>
  </si>
  <si>
    <t>11170122009</t>
  </si>
  <si>
    <t>SRAJČKA - PRIJEMALKA ŠPIČASTA</t>
  </si>
  <si>
    <t>Storz ref: 33500</t>
  </si>
  <si>
    <t>20266</t>
  </si>
  <si>
    <t>11170122011</t>
  </si>
  <si>
    <t>NOTRANJI DEL - PRIJEMALKA ŠPIČASTA</t>
  </si>
  <si>
    <t>Storz ref: 33510 UO</t>
  </si>
  <si>
    <t>20712</t>
  </si>
  <si>
    <t>NOTRANJI DEL - PRIJEMALKA ŠPIČASTA 2X3 ZOBCI</t>
  </si>
  <si>
    <t>Storz ref: 33510 FS</t>
  </si>
  <si>
    <t>22.</t>
  </si>
  <si>
    <t>podsklop: INŠTRUMENTI ZA TRANSURETRALNI PRISTOP OLYMPUS - POSAMEZNE KOMPONENTE</t>
  </si>
  <si>
    <t>INŠTRUMENTI ZA TRANSURETRALNI PRISTOP OLYMPUS - POSAMEZNE KOMPONENTE</t>
  </si>
  <si>
    <t>11170123001</t>
  </si>
  <si>
    <t>PLAŠČ TURISA, NOTRANJI</t>
  </si>
  <si>
    <t>Olympus ref: A22041A</t>
  </si>
  <si>
    <t>11916</t>
  </si>
  <si>
    <t>11170123006</t>
  </si>
  <si>
    <t xml:space="preserve">PLAŠČ TURISA 27 FR, ZUNANJI </t>
  </si>
  <si>
    <t>Olympus ref: A22021A</t>
  </si>
  <si>
    <t>19249</t>
  </si>
  <si>
    <t>OBTURATOR  STANDARD</t>
  </si>
  <si>
    <t>Olympus ref: A22081A</t>
  </si>
  <si>
    <t>11170123002</t>
  </si>
  <si>
    <t>ELEMENT DELOVNI - RESEKTOSKOP</t>
  </si>
  <si>
    <t>Olympus ref: WA22366A</t>
  </si>
  <si>
    <t>18272</t>
  </si>
  <si>
    <t>URETROTOM - ZUNANJI PLAŠČ</t>
  </si>
  <si>
    <t>Olympus ref: A3551</t>
  </si>
  <si>
    <t>OBTURATOR</t>
  </si>
  <si>
    <t>Olympus ref: A3560</t>
  </si>
  <si>
    <t>11170123003</t>
  </si>
  <si>
    <t>ELEMENT DELOVNI - URETROTOM</t>
  </si>
  <si>
    <t>Olympus ref: A3550</t>
  </si>
  <si>
    <t>18320</t>
  </si>
  <si>
    <t>11170123004</t>
  </si>
  <si>
    <t>NOŽ ZA URETROTOM - RAVEN</t>
  </si>
  <si>
    <t>Olympus ref: WA35055A</t>
  </si>
  <si>
    <t>13773</t>
  </si>
  <si>
    <t>11170123005</t>
  </si>
  <si>
    <t>NOŽ ZA URETROTOM - POLKROŽEN</t>
  </si>
  <si>
    <t>Olympus ref: A3558</t>
  </si>
  <si>
    <t>21104</t>
  </si>
  <si>
    <t>TESNILO</t>
  </si>
  <si>
    <t>Olympus ref: A0223</t>
  </si>
  <si>
    <t>TESNILO ZA NEFROSKOP - 2MM</t>
  </si>
  <si>
    <t>Olympus ref: A4558</t>
  </si>
  <si>
    <t>TESNILO ZA NEFROSKOP - VALVULA</t>
  </si>
  <si>
    <t>Olympus ref: A00001A</t>
  </si>
  <si>
    <t>23.</t>
  </si>
  <si>
    <t>podsklop: INŠTRUMENTI ZA TRANSURETRALNI PRISTOP WOLF - POSAMEZNE KOMPONENTE</t>
  </si>
  <si>
    <t>INŠTRUMENTI ZA TRANSURETRALNI PRISTOP WOLF - POSAMEZNE KOMPONENTE</t>
  </si>
  <si>
    <t>PLAŠČ TURISA ZUNANJI</t>
  </si>
  <si>
    <t>Wolf ref: 8675426</t>
  </si>
  <si>
    <t>PLAŠČ TURISA NOTRANJI</t>
  </si>
  <si>
    <t>Wolf ref: 8675324</t>
  </si>
  <si>
    <t>Wolf ref: 1565061</t>
  </si>
  <si>
    <t xml:space="preserve">OBTURATOR </t>
  </si>
  <si>
    <t>Wolf ref: 8673024</t>
  </si>
  <si>
    <t>ELEMENT DELOVNI</t>
  </si>
  <si>
    <t>Wolf ref: 8680.205</t>
  </si>
  <si>
    <t>Wolf ref: VX12PR50W</t>
  </si>
  <si>
    <t>24.</t>
  </si>
  <si>
    <t>podsklop: INŠTRUMENTI ZA ARTROSKOPIJO OLYMPUS - POSAMEZNE KOMPONENTE</t>
  </si>
  <si>
    <t>INŠTRUMENTI ZA ARTROSKOPIJO OLYMPUS - POSAMEZNE KOMPONENTE</t>
  </si>
  <si>
    <t>11170124001</t>
  </si>
  <si>
    <t>TROKAR - PLAŠČ ZA TROKAR OLYMPUS</t>
  </si>
  <si>
    <t>kot ref: WA70051A</t>
  </si>
  <si>
    <t>10987</t>
  </si>
  <si>
    <t>11170124002</t>
  </si>
  <si>
    <t>OBTURATOR - TOPI ZA TROKAR OLYMPUS</t>
  </si>
  <si>
    <t>Za trokar Olympus ref: WA70055A</t>
  </si>
  <si>
    <t>10986</t>
  </si>
  <si>
    <t>11170124003</t>
  </si>
  <si>
    <t>SET TESNILA ZA TROKAR OLYMPUS</t>
  </si>
  <si>
    <t>Za trokar Olympus ref: A00481A</t>
  </si>
  <si>
    <t>19760</t>
  </si>
  <si>
    <t>25.</t>
  </si>
  <si>
    <t>podsklop: INŠTRUMENTI ZA ARTROSKOPIJO ARTHREX - POSAMEZNE KOMPONENTE</t>
  </si>
  <si>
    <t>INŠTRUMENTI ZA ARTROSKOPIJO ARTHREX - POSAMEZNE KOMPONENTE</t>
  </si>
  <si>
    <t>11170125001</t>
  </si>
  <si>
    <t>TROKAR - PLAŠČ ZA TROKAR ARTHREX</t>
  </si>
  <si>
    <t>kot ref: AR-3373-4002</t>
  </si>
  <si>
    <t>14482</t>
  </si>
  <si>
    <t>11170125002</t>
  </si>
  <si>
    <t>OBTURATOR - KONIČNI ZA TROKAR ARTHREX</t>
  </si>
  <si>
    <t>kot ref: AR-3375-4001</t>
  </si>
  <si>
    <t>14483</t>
  </si>
  <si>
    <t>TESNILO ZA TROKAR ARTHREX</t>
  </si>
  <si>
    <t>kot ref. 8300020860</t>
  </si>
  <si>
    <t>19135</t>
  </si>
  <si>
    <t>26.</t>
  </si>
  <si>
    <t>podsklop: ASPIRATOR LAPAROSKOPSKI WOLF - POSAMEZNE KOMPONENTE</t>
  </si>
  <si>
    <t>ASPIRATOR LAPAROSKOPSKI WOLF - POSAMEZNE KOMPONENTE</t>
  </si>
  <si>
    <t>11170126001</t>
  </si>
  <si>
    <t>ROČNIK ASPIRATORJA WOLF</t>
  </si>
  <si>
    <t>Za aspirator Wolf ref: 8385.901</t>
  </si>
  <si>
    <t>19687</t>
  </si>
  <si>
    <t>11170126002</t>
  </si>
  <si>
    <t>TESNILNI POKROV ASPIRATORJA WOLF</t>
  </si>
  <si>
    <t>Za aspirator Wolf ref: 8385.902</t>
  </si>
  <si>
    <t>19688</t>
  </si>
  <si>
    <t>11170126003</t>
  </si>
  <si>
    <t>CEV SUKCIJSKO IRIGACIJSKA FI 5MM, DOLŽINA 310MM</t>
  </si>
  <si>
    <t>Za aspirator Wolf ref: 8383.911</t>
  </si>
  <si>
    <t>19689</t>
  </si>
  <si>
    <t>11170126004</t>
  </si>
  <si>
    <t>CEV SUKCIJSKO IRIGACIJSKA FI 10MM, DOLŽINA 330MM</t>
  </si>
  <si>
    <t>Za aspirator Wolf ref: 8385.951</t>
  </si>
  <si>
    <t>19690</t>
  </si>
  <si>
    <t>27.</t>
  </si>
  <si>
    <t>podsklop: POTROŠNI MATERIAL ZA UROL. MORCESKOP, R.WOLF</t>
  </si>
  <si>
    <t>POTROŠNI MATERIAL ZA UROL. MORCESKOP, R.WOLF</t>
  </si>
  <si>
    <t>11170128001</t>
  </si>
  <si>
    <t>NOŽ MORCELATORJA PIRANHA</t>
  </si>
  <si>
    <t>8970011</t>
  </si>
  <si>
    <t>19763</t>
  </si>
  <si>
    <t xml:space="preserve">KOS </t>
  </si>
  <si>
    <t>11170128002</t>
  </si>
  <si>
    <t>FILTER BAKTERIJSKI Z ZAŠČITO PRED PRELIVANJEM</t>
  </si>
  <si>
    <t>2228.901</t>
  </si>
  <si>
    <t>19765</t>
  </si>
  <si>
    <t>11170128003</t>
  </si>
  <si>
    <t>NASTAVEK ZA SAMODEJNO TESNENJE MORCESKOPA</t>
  </si>
  <si>
    <t>8920.311</t>
  </si>
  <si>
    <t>19766</t>
  </si>
  <si>
    <t>11170128004</t>
  </si>
  <si>
    <t>TESNILO MEMBRANSKO RUMENO fi 17 mm, 3-6MM</t>
  </si>
  <si>
    <t>89.103</t>
  </si>
  <si>
    <t>19767</t>
  </si>
  <si>
    <t>11170128005</t>
  </si>
  <si>
    <t>TESNILO MODRO, KAPICA TROKARJA, 3,4 - 5,1 MM</t>
  </si>
  <si>
    <t>89.02</t>
  </si>
  <si>
    <t>19768</t>
  </si>
  <si>
    <t>28.</t>
  </si>
  <si>
    <t>podsklop: LASER ROCAMED, REF . MH01 IN THULIUM FT-248</t>
  </si>
  <si>
    <t>LASER ROCAMED, REF . MH01 IN THULIUM FT-248</t>
  </si>
  <si>
    <t>STOPALKA ZA LASER MHO1</t>
  </si>
  <si>
    <t>kot ref: 1229091</t>
  </si>
  <si>
    <t>STOPALKA ZA LASER FT-248</t>
  </si>
  <si>
    <t>kot ref: 1412294</t>
  </si>
  <si>
    <t>29.</t>
  </si>
  <si>
    <t>podsklop: POTROŠNI MATERIAL ZA SMOKE EVAKUATOR, VIO3, proizvajalca ERBE</t>
  </si>
  <si>
    <t>POTROŠNI MATERIAL ZA SMOKE EVAKUATOR, VIO3, proizvajalca ERBE</t>
  </si>
  <si>
    <t>FILTER KARTUŠA ZA SMOKE EVAKUATOR IES3</t>
  </si>
  <si>
    <t>20323-000</t>
  </si>
  <si>
    <t>20538</t>
  </si>
  <si>
    <t>PREFILTER ZA ZAŠČITO KARTUŠE SMOKE EVAKUATOR A15</t>
  </si>
  <si>
    <t>20321-022</t>
  </si>
  <si>
    <t>30.</t>
  </si>
  <si>
    <t>podsklop: NAGLAVNA LUČ INTEGRA DUO REF:90600</t>
  </si>
  <si>
    <t>NAGLAVNA LUČ INTEGRA DUO REF:90600</t>
  </si>
  <si>
    <t>POLNILEC ZA BATERIJE</t>
  </si>
  <si>
    <t>ref: 90624</t>
  </si>
  <si>
    <t>BATERIJA POLNILNA</t>
  </si>
  <si>
    <t>ref:90622</t>
  </si>
  <si>
    <t>NOSILEC ZA BATERIJO</t>
  </si>
  <si>
    <t>ref: 90621</t>
  </si>
  <si>
    <t>NADOMESTNI SET ZA OBLAZINJENJE</t>
  </si>
  <si>
    <t>ref: 90642</t>
  </si>
  <si>
    <t>31.</t>
  </si>
  <si>
    <t>podsklop: POTROŠNI MATERIAL ZA ENDOSKOPE FUJI</t>
  </si>
  <si>
    <t>POTROŠNI MATERIAL ZA ENDOSKOPE FUJI</t>
  </si>
  <si>
    <t>11170203001</t>
  </si>
  <si>
    <t>VENTIL VODA/ZRAK ZA EUZ FUJIFILM</t>
  </si>
  <si>
    <t>AW-602</t>
  </si>
  <si>
    <t>13586</t>
  </si>
  <si>
    <t>11170203002</t>
  </si>
  <si>
    <t>VENTIL SUKCIJSKI ZA EUZ FUJIFILM</t>
  </si>
  <si>
    <t>SB-604</t>
  </si>
  <si>
    <t>13587</t>
  </si>
  <si>
    <t>11170203007</t>
  </si>
  <si>
    <t>VENTIL VODA/ZRAK</t>
  </si>
  <si>
    <t>AW-603</t>
  </si>
  <si>
    <t>13867</t>
  </si>
  <si>
    <t>11170203003</t>
  </si>
  <si>
    <t>Posoda za vodo za serijo ELUXEO</t>
  </si>
  <si>
    <t>WT-603</t>
  </si>
  <si>
    <t xml:space="preserve"> </t>
  </si>
  <si>
    <t>13866</t>
  </si>
  <si>
    <t>11170203005</t>
  </si>
  <si>
    <t>POKROVČEK DISTALNI</t>
  </si>
  <si>
    <t>DC-07D, za duodenoskop ED-580XT</t>
  </si>
  <si>
    <t>13984</t>
  </si>
  <si>
    <t>11170203006</t>
  </si>
  <si>
    <t>STEKLENIČKA ZA IZPIRANJE LEČE ENDOSKOPA</t>
  </si>
  <si>
    <t>WT-4</t>
  </si>
  <si>
    <t>21103</t>
  </si>
  <si>
    <t>32.</t>
  </si>
  <si>
    <t>podsklop: APARAT ZA OPERACIJO SIVE MRENE, model: STELLARIS, proizvaljalca Bausch&amp;Lomb</t>
  </si>
  <si>
    <t>APARAT ZA OPERACIJO SIVE MRENE, model: STELLARIS, proizvaljalca Bausch&amp;Lomb</t>
  </si>
  <si>
    <t>11170301001</t>
  </si>
  <si>
    <t>ROČNIK I/A 17GA, UKRIVLJEN</t>
  </si>
  <si>
    <t>kot MVS 1063c</t>
  </si>
  <si>
    <t>17105</t>
  </si>
  <si>
    <t>11170301002</t>
  </si>
  <si>
    <t>ROČNIK UZ ZA OP KATRAKT, RAVNI</t>
  </si>
  <si>
    <t xml:space="preserve">kot BL3170 </t>
  </si>
  <si>
    <t>17102</t>
  </si>
  <si>
    <t>11170301003</t>
  </si>
  <si>
    <t>CEVKA ZA UP.Z MVS I/A ROČNIKI</t>
  </si>
  <si>
    <t>kot MSV 1061L</t>
  </si>
  <si>
    <t>17104</t>
  </si>
  <si>
    <t>11170301004</t>
  </si>
  <si>
    <t>NOŽ MICROFLOV, RAVEN Z UP. ZA ROČNIKOM BL3170</t>
  </si>
  <si>
    <t>kot DP8230</t>
  </si>
  <si>
    <t>19132</t>
  </si>
  <si>
    <t>33.</t>
  </si>
  <si>
    <t>podsklop: POTROŠNI MATERIAL ZA FOTOTERAPIJO, proizvajalca ATOM</t>
  </si>
  <si>
    <t>POTROŠNI MATERIAL ZA FOTOTERAPIJO, proizvajalca ATOM</t>
  </si>
  <si>
    <t>11170402001</t>
  </si>
  <si>
    <t>PODLAGA FOTOTERAPEVTKA MEHKA_L</t>
  </si>
  <si>
    <t>kompatibilno za aparatom za fototerapijo BILICOCOON</t>
  </si>
  <si>
    <t>12354</t>
  </si>
  <si>
    <t>11170402002</t>
  </si>
  <si>
    <t xml:space="preserve">TIPKA ON/OFF za OBSEVALNO BLAZINO BILIBED </t>
  </si>
  <si>
    <t>kompatibilno z Bilibed, proizvajalca ATOM</t>
  </si>
  <si>
    <t>15311</t>
  </si>
  <si>
    <t>11170402003</t>
  </si>
  <si>
    <t>PREVLEKA PU ZA BILIBED- fototerapija</t>
  </si>
  <si>
    <t>15776</t>
  </si>
  <si>
    <t>34.</t>
  </si>
  <si>
    <t>podsklop: OGREVALNA POSTELJICA</t>
  </si>
  <si>
    <t>OGREVALNA POSTELJICA</t>
  </si>
  <si>
    <t>11170403001</t>
  </si>
  <si>
    <t>SENZOR ZA OGREVAL. POSTELJICE, proizvajalca OHMEDA MEDICAL;  OHIO, model: 3300</t>
  </si>
  <si>
    <t>kot ref: 6600-0628-700</t>
  </si>
  <si>
    <t>13045</t>
  </si>
  <si>
    <t>11170404001</t>
  </si>
  <si>
    <t>SENZOR ZA OGREVAL. POSTELJICE, proizvajalca COMEN, model: BC-107</t>
  </si>
  <si>
    <t>kot ref: TS-OHA-PS15</t>
  </si>
  <si>
    <t>19366</t>
  </si>
  <si>
    <t>35.</t>
  </si>
  <si>
    <t>podsklop: KARDIOTOKOGRAFSKI APARAT (CTG), model: AVALON, proizvajalec PHILIPS</t>
  </si>
  <si>
    <t>KARDIOTOKOGRAFSKI APARAT (CTG), model: AVALON, proizvajalec PHILIPS</t>
  </si>
  <si>
    <t>11170401001</t>
  </si>
  <si>
    <t xml:space="preserve">PRETVORNIK ŽIČNI ZA  CTG </t>
  </si>
  <si>
    <t>kompatibilno za modelom AVALON FM20 in FM30, proizvajalca PHILIPS</t>
  </si>
  <si>
    <t>2439</t>
  </si>
  <si>
    <t xml:space="preserve">KOS  </t>
  </si>
  <si>
    <t>11170401002</t>
  </si>
  <si>
    <t>PRETVORNIK US ŽIČNI ZA CTG</t>
  </si>
  <si>
    <t>kompatibilno za modelovm AVALON FM20 in FM30, proizvajalca PHILIPS</t>
  </si>
  <si>
    <t>2440</t>
  </si>
  <si>
    <t>11170401003</t>
  </si>
  <si>
    <t>ELEKTRODA DIREKTNA ZA CTG PHIL</t>
  </si>
  <si>
    <t>4518</t>
  </si>
  <si>
    <t>11170401004</t>
  </si>
  <si>
    <t>Trak abdominalni za CTG, z gumbi, rumen</t>
  </si>
  <si>
    <t>2463</t>
  </si>
  <si>
    <t>11170401005</t>
  </si>
  <si>
    <t>PRETVORNIK BREZŽIČNI_za CTG</t>
  </si>
  <si>
    <t>18764</t>
  </si>
  <si>
    <t>36.</t>
  </si>
  <si>
    <t>podsklop: POTROŠNI MATERIAL ZA APARAT ZA KONTROLO SLUHA</t>
  </si>
  <si>
    <t>POTROŠNI MATERIAL ZA APARAT ZA KONTROLO SLUHA</t>
  </si>
  <si>
    <t>Funkcionalno in kakovostno za</t>
  </si>
  <si>
    <t>SONDA TEOAE ZA APARAT ZA KONTROLO SLUHA PRI NOVOROJENČKIH</t>
  </si>
  <si>
    <t xml:space="preserve">PR-UGS, za aparat OTOPORT LITE TE </t>
  </si>
  <si>
    <t>19648</t>
  </si>
  <si>
    <t>FILTER ZA SONDO TEOAE, dvojni</t>
  </si>
  <si>
    <t xml:space="preserve"> za aparat OTOPORT LITE TE </t>
  </si>
  <si>
    <t>11036</t>
  </si>
  <si>
    <t>37.</t>
  </si>
  <si>
    <t>podsklop: POTROŠNI MATERIAL ZA TRUCLEAR HISTEROSKOP</t>
  </si>
  <si>
    <t>POTROŠNI MATERIAL ZA TRUCLEAR HISTEROSKOP</t>
  </si>
  <si>
    <t>TESNILO ZA TRUCLEAR HISTEROSKOP</t>
  </si>
  <si>
    <t>12650</t>
  </si>
  <si>
    <t>38.</t>
  </si>
  <si>
    <t>podsklop: APARAT ZA AKTIVNO HLAJENJE GAME READY, model: GRPRO 2.1, AVANOS</t>
  </si>
  <si>
    <t>APARAT ZA AKTIVNO HLAJENJE GAME READY, model: GRPRO 2.1, AVANOS</t>
  </si>
  <si>
    <t>11170501001</t>
  </si>
  <si>
    <t>ADAPTER GR AC/DC _EU priključek</t>
  </si>
  <si>
    <t>kot ref: 303529-D</t>
  </si>
  <si>
    <t>Za aparat za aktivno hlajenje Game Ready</t>
  </si>
  <si>
    <t>16515</t>
  </si>
  <si>
    <t>11170501002</t>
  </si>
  <si>
    <t>MANŠETA KOLENSKA RAVNA ZA HLAJENJE ATX</t>
  </si>
  <si>
    <t>kot ref: 590100-03</t>
  </si>
  <si>
    <t>18129</t>
  </si>
  <si>
    <t>11170501003</t>
  </si>
  <si>
    <t>MANŠETA ZA GLEŽENJ, VEL. L, ATX</t>
  </si>
  <si>
    <t>kot ref: 590330-03</t>
  </si>
  <si>
    <t>18130</t>
  </si>
  <si>
    <t>39.</t>
  </si>
  <si>
    <t>podsklop: POTROŠNI MATERIAL ZA FIZIOTERAPIJO</t>
  </si>
  <si>
    <t>POTROŠNI MATERIAL ZA FIZIOTERAPIJO</t>
  </si>
  <si>
    <t>KABEL ZA ELEKTROSTIMULATOR COMPEX</t>
  </si>
  <si>
    <t>4545</t>
  </si>
  <si>
    <t>BATERIJA COMPEX 2.0 Ah_4/1</t>
  </si>
  <si>
    <t>17649</t>
  </si>
  <si>
    <t>KABEL ZA ELEKTRODE GLOBUS</t>
  </si>
  <si>
    <t>19743</t>
  </si>
  <si>
    <t>OČALA ZAŠČITNA ZA LASER</t>
  </si>
  <si>
    <t>40.</t>
  </si>
  <si>
    <t>podsklop: POTROŠNI MATERIAL ZA DIALIZNE MONITORJE FRESENIUS</t>
  </si>
  <si>
    <t>POTROŠNI MATERIAL ZA DIALIZNE MONITORJE FRESENIUS</t>
  </si>
  <si>
    <t>11170602001</t>
  </si>
  <si>
    <t xml:space="preserve">MANŠETA za merj.krv.pritiska, dim. 24-32 cm </t>
  </si>
  <si>
    <t>M487431</t>
  </si>
  <si>
    <t>15817</t>
  </si>
  <si>
    <t>11170602002</t>
  </si>
  <si>
    <t>SENZOR TEMPERATURNI UNIV. M369041</t>
  </si>
  <si>
    <t>M369041</t>
  </si>
  <si>
    <t>16446</t>
  </si>
  <si>
    <t>11170602003</t>
  </si>
  <si>
    <t>KONEKTOR BIGAG 5008</t>
  </si>
  <si>
    <t>M324601</t>
  </si>
  <si>
    <t>16564</t>
  </si>
  <si>
    <t>11170602004</t>
  </si>
  <si>
    <t>VRATA EBM – DESNA</t>
  </si>
  <si>
    <t>M327701</t>
  </si>
  <si>
    <t>15874</t>
  </si>
  <si>
    <t>11170602005</t>
  </si>
  <si>
    <t>NOSILEC BRIZGE ZA HEPARINSKO ČRPALKO</t>
  </si>
  <si>
    <t>F40002002</t>
  </si>
  <si>
    <t>17067</t>
  </si>
  <si>
    <t>11170602006</t>
  </si>
  <si>
    <t>ENOTA ZA MERJENJE PRITISKA - RDEČA, TIP 3</t>
  </si>
  <si>
    <t>M409180</t>
  </si>
  <si>
    <t>18283</t>
  </si>
  <si>
    <t>11170602007</t>
  </si>
  <si>
    <t>KOMORA IZPIRALNA UNIVERZALNA 5008</t>
  </si>
  <si>
    <t>M479201</t>
  </si>
  <si>
    <t>18830</t>
  </si>
  <si>
    <t>11170602008</t>
  </si>
  <si>
    <t>ČEP PRIKLJUČNI za dializni monitor Fresenius 5008</t>
  </si>
  <si>
    <t>6311081</t>
  </si>
  <si>
    <t>20831</t>
  </si>
  <si>
    <t>11170602009</t>
  </si>
  <si>
    <t>VENTIL TLAČNI A01, A05</t>
  </si>
  <si>
    <t>M388581</t>
  </si>
  <si>
    <t>19698</t>
  </si>
  <si>
    <t>11170602010</t>
  </si>
  <si>
    <t>ELEKTRODA_ REZERVNI DEL ZA FRESENIUS BCM</t>
  </si>
  <si>
    <t>M351351</t>
  </si>
  <si>
    <t>20409</t>
  </si>
  <si>
    <t>11170602011</t>
  </si>
  <si>
    <t>Indikator načina delovanja_SEMAFOR za dializni monitor</t>
  </si>
  <si>
    <t>M408761</t>
  </si>
  <si>
    <t>18474</t>
  </si>
  <si>
    <t>11170602012</t>
  </si>
  <si>
    <t>VENTIL ELEKTROMAGNETNI, MAJHEN</t>
  </si>
  <si>
    <t>M312761</t>
  </si>
  <si>
    <t>17554</t>
  </si>
  <si>
    <t>11170602013</t>
  </si>
  <si>
    <t>SPOJKA DIALIZATORJA, RDEČA</t>
  </si>
  <si>
    <t>M368601</t>
  </si>
  <si>
    <t>17671</t>
  </si>
  <si>
    <t>11170602014</t>
  </si>
  <si>
    <t>SPOJKA DIALIZATORJA, MODRA</t>
  </si>
  <si>
    <t>M368611</t>
  </si>
  <si>
    <t>17672</t>
  </si>
  <si>
    <t>41.</t>
  </si>
  <si>
    <t>podsklop: POTROŠNI MATERIAL ZA DIALIZNE MONITORJE NIPRO</t>
  </si>
  <si>
    <t>POTROŠNI MATERIAL ZA DIALIZNE MONITORJE NIPRO</t>
  </si>
  <si>
    <t>11170603001</t>
  </si>
  <si>
    <t>ŠOBA B – KOMPLET</t>
  </si>
  <si>
    <t>0-701-780</t>
  </si>
  <si>
    <t>18651</t>
  </si>
  <si>
    <t>11170603002</t>
  </si>
  <si>
    <t>SET OHIŠJA ČRPALKE P1</t>
  </si>
  <si>
    <t>4-070-012-UJ</t>
  </si>
  <si>
    <t>18996</t>
  </si>
  <si>
    <t>11170603003</t>
  </si>
  <si>
    <t>ŠOBA A - KPL_za dializni monitor Nipro</t>
  </si>
  <si>
    <t>0-701-779</t>
  </si>
  <si>
    <t>19250</t>
  </si>
  <si>
    <t>11170603004</t>
  </si>
  <si>
    <t>SET POSODOBITVENI ZA MAGNETNO ČRPALKO (P1 in P2)</t>
  </si>
  <si>
    <t>0-704-349</t>
  </si>
  <si>
    <t>19764</t>
  </si>
  <si>
    <t>11170603005</t>
  </si>
  <si>
    <t>MANŠETA_za NIPRO Surdial X</t>
  </si>
  <si>
    <t>0-701-299</t>
  </si>
  <si>
    <t>19470</t>
  </si>
  <si>
    <t>11170603006</t>
  </si>
  <si>
    <t>POKROV KRVNE ČRPALKE_za  dializni monitor Nipro Surdial X</t>
  </si>
  <si>
    <t>0-701-731</t>
  </si>
  <si>
    <t>20108</t>
  </si>
  <si>
    <t>11170603007</t>
  </si>
  <si>
    <t>POKROV PORTA ZA IZPIRANJE B_za dializni monitor Nipro</t>
  </si>
  <si>
    <t>0-701-445</t>
  </si>
  <si>
    <t>19589</t>
  </si>
  <si>
    <t>11170603008</t>
  </si>
  <si>
    <t>POKROV OHIŠJA B_za dializni monitor Nipro</t>
  </si>
  <si>
    <t>0-701-443</t>
  </si>
  <si>
    <t>19590</t>
  </si>
  <si>
    <t>11170603009</t>
  </si>
  <si>
    <t>OSOVINA POKROVA PORTA ZA IZPIRAJE_za dializni monitor Nipro</t>
  </si>
  <si>
    <t>0-701-375</t>
  </si>
  <si>
    <t>19591</t>
  </si>
  <si>
    <t>11170603010</t>
  </si>
  <si>
    <t>TESNILO OHIŠJA_za dializni monitor Nipro</t>
  </si>
  <si>
    <t>0-701-446</t>
  </si>
  <si>
    <t>19592</t>
  </si>
  <si>
    <t>11170603011</t>
  </si>
  <si>
    <t>CEV GUMI ZA SUKCIJSKO TUBO_za dializni monitor Nipro</t>
  </si>
  <si>
    <t>0-701-642</t>
  </si>
  <si>
    <t>20795</t>
  </si>
  <si>
    <t>11170603012</t>
  </si>
  <si>
    <t>TESNILO OKROGLO RINSE PORT_za NIPRO Surdial X</t>
  </si>
  <si>
    <t>0-701-093</t>
  </si>
  <si>
    <t>19747</t>
  </si>
  <si>
    <t>42.</t>
  </si>
  <si>
    <t>podsklop: POTROŠNI MATERIAL ZA DIALIZNE MONITORJE GAMBRO</t>
  </si>
  <si>
    <t>POTROŠNI MATERIAL ZA DIALIZNE MONITORJE GAMBRO</t>
  </si>
  <si>
    <t>11170604001</t>
  </si>
  <si>
    <t>FILTER DELCEV TUBE</t>
  </si>
  <si>
    <t>K1 4944 001</t>
  </si>
  <si>
    <t>10701</t>
  </si>
  <si>
    <t>11170604002</t>
  </si>
  <si>
    <t>MEMRANA VENTILA - Gambro</t>
  </si>
  <si>
    <t>K0 8056 C</t>
  </si>
  <si>
    <t>10711</t>
  </si>
  <si>
    <t>11170604003</t>
  </si>
  <si>
    <t>FILTER DELCEV PLOŠČATI - Gambro</t>
  </si>
  <si>
    <t>K1 6538 C</t>
  </si>
  <si>
    <t>10716</t>
  </si>
  <si>
    <t>43.</t>
  </si>
  <si>
    <t>podsklop: POTROŠNI MATERIAL ZA APARATE, proizvajalca NIHON KOHDEN</t>
  </si>
  <si>
    <t>POTROŠNI MATERIAL ZA APARATE, proizvajalca NIHON KOHDEN</t>
  </si>
  <si>
    <t>11171001001</t>
  </si>
  <si>
    <t>KABEL POVEZOVALNI SPO2 ZA NK SONDE, DOL. KABLA: 2,5 M</t>
  </si>
  <si>
    <t>kot ref: k931, model: JL-900P</t>
  </si>
  <si>
    <t>15579</t>
  </si>
  <si>
    <t>11171001002</t>
  </si>
  <si>
    <t>SENZOR NAPRSTNI ZA SPO2, OTROCI/ODRASLI (&gt;20 KG), STANDARDNA DOLŽINA KABLA (1,6 M)</t>
  </si>
  <si>
    <t>kot ref: P225F, model: TL-201T</t>
  </si>
  <si>
    <t>15152</t>
  </si>
  <si>
    <t>11171001003</t>
  </si>
  <si>
    <t>ADAPTER KABEL TEMP. YSI-400 FTEP-YSI_3M</t>
  </si>
  <si>
    <t>kot ref: TA-Y400-YSI30</t>
  </si>
  <si>
    <t>14980</t>
  </si>
  <si>
    <t>11171001004</t>
  </si>
  <si>
    <t>KABEL EKG 3-POTNI, DOL.KABLA 0,8 M</t>
  </si>
  <si>
    <t>kot ref: K911, model: BR-903P</t>
  </si>
  <si>
    <t>14436</t>
  </si>
  <si>
    <t>11171001005</t>
  </si>
  <si>
    <t>KABEL PRIKLJUČNI EKG, DOL. 3 M</t>
  </si>
  <si>
    <t>kot ref: K922, model: JC-906P</t>
  </si>
  <si>
    <t>13163</t>
  </si>
  <si>
    <t>11171001006</t>
  </si>
  <si>
    <t>SENZOR UŠESNI ZA MERJENJE SPO2,OTROCI/ODRASLI (&gt;30 KG), UPORABA S SONDO  P205A, MODEL: TL-260T</t>
  </si>
  <si>
    <t>kot ref: P256; model: 6146-012434</t>
  </si>
  <si>
    <t>17034</t>
  </si>
  <si>
    <t>11171001007</t>
  </si>
  <si>
    <t>SONDA ZA MERJENJE SPO2 NA UŠESU, DOL. 2M, ZA UPORABO Z UŠESNO ŠČIPALKO P256; MODEL: 6146-012434</t>
  </si>
  <si>
    <t>kot ref: P205A, model: TL-260T</t>
  </si>
  <si>
    <t>18463</t>
  </si>
  <si>
    <t>11171001008</t>
  </si>
  <si>
    <t>SENZOR NEONATALNI SPO2  WRAP</t>
  </si>
  <si>
    <t>kot ref: 225680/SS-040-NW10</t>
  </si>
  <si>
    <t>16682</t>
  </si>
  <si>
    <t>11171001009</t>
  </si>
  <si>
    <t>KABEL POVEZOVALNI - NIBP 3,5 M</t>
  </si>
  <si>
    <t>kot ref: S902</t>
  </si>
  <si>
    <t>18462</t>
  </si>
  <si>
    <t>11171001010</t>
  </si>
  <si>
    <t>MANŠETA OTROŠKA Nihon Kohden - ŠIRINA 5 CM</t>
  </si>
  <si>
    <t>S951A</t>
  </si>
  <si>
    <t>18568</t>
  </si>
  <si>
    <t>11171001011</t>
  </si>
  <si>
    <t>MANŠETA OTROŠKA Nihon Kohden - ŠIRINA 7 CM</t>
  </si>
  <si>
    <t>S951B</t>
  </si>
  <si>
    <t>18569</t>
  </si>
  <si>
    <t>11171001012</t>
  </si>
  <si>
    <t>MANŠETA ODRASLI MALA Nihon Kohden - ŠIRINA 10 CM</t>
  </si>
  <si>
    <t>S951C</t>
  </si>
  <si>
    <t>18570</t>
  </si>
  <si>
    <t>11171001013</t>
  </si>
  <si>
    <t>MANŠETA ODRASLI Nihon Kohden - SREDNJA ŠIRINA 13 CM</t>
  </si>
  <si>
    <t>S951D</t>
  </si>
  <si>
    <t>18571</t>
  </si>
  <si>
    <t>11171001014</t>
  </si>
  <si>
    <t>MANŠETA ODRASLI Nihon Kohden - VELIKA ŠIRINA 16 CM</t>
  </si>
  <si>
    <t>S951E</t>
  </si>
  <si>
    <t>18572</t>
  </si>
  <si>
    <t>11171001016</t>
  </si>
  <si>
    <t>KABEL TEMPERATURNI za Nihon Kohden Picco enoto</t>
  </si>
  <si>
    <t>JT-170P</t>
  </si>
  <si>
    <t>19120</t>
  </si>
  <si>
    <t>44.</t>
  </si>
  <si>
    <t>podsklop: POTROŠNI MATERIAL ZA MERILNIKE KRVNEGA TLAKA OMRON</t>
  </si>
  <si>
    <t>POTROŠNI MATERIAL ZA MERILNIKE KRVNEGA TLAKA OMRON</t>
  </si>
  <si>
    <t>MANŠETA COMFORT SIVA (22-42 cm),TRDA, TULEC</t>
  </si>
  <si>
    <t>2468</t>
  </si>
  <si>
    <t>11171003001</t>
  </si>
  <si>
    <t>MANŠETA OMRON M SIVA (22-32 CM), MEHKA</t>
  </si>
  <si>
    <t>2507</t>
  </si>
  <si>
    <t>11171003002</t>
  </si>
  <si>
    <t>MANŠETA OMRON L SIVA (32-42 CM), MEHKA</t>
  </si>
  <si>
    <t>2508</t>
  </si>
  <si>
    <t>MANŠETA OMRON S SIVA (17-22 CM), MEHKA</t>
  </si>
  <si>
    <t>15788</t>
  </si>
  <si>
    <t>ADAPTER - POLNILEC ZA HEM-907</t>
  </si>
  <si>
    <t>15790</t>
  </si>
  <si>
    <t>11171003003</t>
  </si>
  <si>
    <t>BATERIJA POLNILNA ZA MERILNIK KRVNEGA TLAKA, OMRON, HEM-907</t>
  </si>
  <si>
    <t>15791</t>
  </si>
  <si>
    <t>11171003004</t>
  </si>
  <si>
    <t>MANŠETA OMRON XL (42-50 cm), 1m</t>
  </si>
  <si>
    <t>18245</t>
  </si>
  <si>
    <t>45.</t>
  </si>
  <si>
    <t>podsklop: POTROŠNI MATERIAL ZA APARATE PROIZVAJALCA SCHILLER</t>
  </si>
  <si>
    <t>POTROŠNI MATERIAL ZA APARATE PROIZVAJALCA SCHILLER</t>
  </si>
  <si>
    <t xml:space="preserve">kompatibilno z aparati </t>
  </si>
  <si>
    <t>Delovna šifra</t>
  </si>
  <si>
    <t>11171102001</t>
  </si>
  <si>
    <t>MANŠETE ZA NIBP S (18-26CM)</t>
  </si>
  <si>
    <t>2.120080, za SCHILLER BR-102 PLUS in Schiller BP-200 plus</t>
  </si>
  <si>
    <t>19222</t>
  </si>
  <si>
    <t>11171102002</t>
  </si>
  <si>
    <t>MANŠETE ZA NIBP M (25-35CM)</t>
  </si>
  <si>
    <t>2.120081, za SCHILLER BR-102 PLUS in Schiller BP-200 plus</t>
  </si>
  <si>
    <t>15732</t>
  </si>
  <si>
    <t>11171102003</t>
  </si>
  <si>
    <t>MANŠETE ZA NIBP L (35-45CM)</t>
  </si>
  <si>
    <t>2.120082, za SCHILLER BR-102 PLUS in Schiller BP-200 plus</t>
  </si>
  <si>
    <t>15733</t>
  </si>
  <si>
    <t>11171102004</t>
  </si>
  <si>
    <t>MIKROFON S CEVJO za BR-102 plus</t>
  </si>
  <si>
    <t>2.120050, za SCHILLER BR-102 PLUS</t>
  </si>
  <si>
    <t>17514</t>
  </si>
  <si>
    <t>11171203001</t>
  </si>
  <si>
    <t>ELEKTRODA VAKUUMSKA 1,1 m _ za HANDYVAC</t>
  </si>
  <si>
    <t>303215, za vakuumske elektrode HandyVac in ErgoVac</t>
  </si>
  <si>
    <t>13860</t>
  </si>
  <si>
    <t>11171203002</t>
  </si>
  <si>
    <t>ELEKTRODA VAKUUMSKA 1,3 m _ za HANDYVAC</t>
  </si>
  <si>
    <t>303216, za vakuumske elektrode HandyVac in ErgoVac</t>
  </si>
  <si>
    <t>14780</t>
  </si>
  <si>
    <t>11171203003</t>
  </si>
  <si>
    <t>ELEKTRODA VAKUUMSKA DT-100 cm</t>
  </si>
  <si>
    <t>4000-002, za vakuumske elektrode Strässle DT-80 in DT-100</t>
  </si>
  <si>
    <t>4587</t>
  </si>
  <si>
    <t>11171203004</t>
  </si>
  <si>
    <t>ELEKTRODA VAKUUMSKA DT-130 cm</t>
  </si>
  <si>
    <t>4000-004, za vakuumske elektrode Strässle DT-80 in DT-100</t>
  </si>
  <si>
    <t>13218</t>
  </si>
  <si>
    <t>11171203005</t>
  </si>
  <si>
    <t>NOSILEC DALJINSKEGA UPRAVLJALNIKA ZA DT-100</t>
  </si>
  <si>
    <t>2000-237, za vakuumske elektrode Strässle DT-80 in DT-100</t>
  </si>
  <si>
    <t>19279</t>
  </si>
  <si>
    <t>11171203006</t>
  </si>
  <si>
    <t>DISTANČNIK ZA ELEKTRODE_set</t>
  </si>
  <si>
    <t>300301, za vakuumske elektrode DT-80, DT-100, HandyVac in ErgoVac</t>
  </si>
  <si>
    <t>19280</t>
  </si>
  <si>
    <t>11171203007</t>
  </si>
  <si>
    <t>OZNAKA ELEKTROD ZA DT</t>
  </si>
  <si>
    <t>2000-159, za vakuumske elektrode Strässle DT-80 in DT-100</t>
  </si>
  <si>
    <t>20251</t>
  </si>
  <si>
    <t>11171203008</t>
  </si>
  <si>
    <t>OZNAKA ELEKTROD ZA HANDYVAC, ERGOVAC</t>
  </si>
  <si>
    <t>300109, za vakuumske elektrode HandyVac in ErgoVac</t>
  </si>
  <si>
    <t>21075</t>
  </si>
  <si>
    <t>46.</t>
  </si>
  <si>
    <t>podsklop: POTROŠNI MATERIAL ZA MERILNIKE KRVNEGA TLAKA WELCH ALLYN</t>
  </si>
  <si>
    <t>POTROŠNI MATERIAL ZA MERILNIKE KRVNEGA TLAKA WELCH ALLYN</t>
  </si>
  <si>
    <t>MANŠETA WELCH ALLYN</t>
  </si>
  <si>
    <t>2509</t>
  </si>
  <si>
    <t>47.</t>
  </si>
  <si>
    <t>podsklop: POTROŠNI MATERIAL ZA EKG APARATE</t>
  </si>
  <si>
    <t>POTROŠNI MATERIAL ZA EKG APARATE</t>
  </si>
  <si>
    <t>11171201001</t>
  </si>
  <si>
    <t>FILTER ZA VAKUUM ELEKTRODE_za EKG MAC 1200 ST</t>
  </si>
  <si>
    <t>EKG APARAT MAC 1200 GE Healthcare</t>
  </si>
  <si>
    <t>18752</t>
  </si>
  <si>
    <t>ADAPTER ZA PRILEPNE ELEKTRODE 10/1_za EKG iMAC 120</t>
  </si>
  <si>
    <t>PG922/4KIT</t>
  </si>
  <si>
    <t>18689</t>
  </si>
  <si>
    <t>48.</t>
  </si>
  <si>
    <t>podsklop: POTROŠNI MATERIAL ZA ČRPALKE IN ORGANIZATORJE BRAUN</t>
  </si>
  <si>
    <t>POTROŠNI MATERIAL ZA ČRPALKE IN ORGANIZATORJE BRAUN</t>
  </si>
  <si>
    <t>Delovna šifra v SB NM</t>
  </si>
  <si>
    <t>11171002001</t>
  </si>
  <si>
    <t>NAPAJALNIK ZA ČRPALKO BRAUN 2,5 m</t>
  </si>
  <si>
    <t>kot ref: 8713110D</t>
  </si>
  <si>
    <t>4363</t>
  </si>
  <si>
    <t>11171002002</t>
  </si>
  <si>
    <t>SENZOR KAPLJIČNI ZA ČRPALKO BRAUN</t>
  </si>
  <si>
    <t>kot ref: 8713175</t>
  </si>
  <si>
    <t>12164</t>
  </si>
  <si>
    <t>11171002003</t>
  </si>
  <si>
    <t>NAPAJALNIK ZA ENTEROPORT PLUS</t>
  </si>
  <si>
    <t>kot ref: 8710360</t>
  </si>
  <si>
    <t>13244</t>
  </si>
  <si>
    <t>11171002004</t>
  </si>
  <si>
    <t>DRŽALO UNIVERZALNO (BRAUN)</t>
  </si>
  <si>
    <t>kot ref: 8713130</t>
  </si>
  <si>
    <t>16774</t>
  </si>
  <si>
    <t>11171002005</t>
  </si>
  <si>
    <t>NOSILEC ZA ČRPALKO</t>
  </si>
  <si>
    <t>kot ref: 8721061</t>
  </si>
  <si>
    <t>11694</t>
  </si>
  <si>
    <t>11171002006</t>
  </si>
  <si>
    <t>BATERIJA BRAUN NiMH-accu_R63823</t>
  </si>
  <si>
    <t>kot ref: 8713180</t>
  </si>
  <si>
    <t>15309</t>
  </si>
  <si>
    <t>49.</t>
  </si>
  <si>
    <t xml:space="preserve">podsklop: MONITOR ZA MERJENJE INDIREKTNE KALORIMETRIJE </t>
  </si>
  <si>
    <t xml:space="preserve">MONITOR ZA MERJENJE INDIREKTNE KALORIMETRIJE </t>
  </si>
  <si>
    <t>11171501001</t>
  </si>
  <si>
    <t>POKROV KANOPEJE VELIK, V KOMPLETU S CEVJO</t>
  </si>
  <si>
    <t>C03179-01-11</t>
  </si>
  <si>
    <t>19661</t>
  </si>
  <si>
    <t>11171501002</t>
  </si>
  <si>
    <t>CEV ZA KANOPEJO 200 CM</t>
  </si>
  <si>
    <t>C02678-01-07</t>
  </si>
  <si>
    <t>19662</t>
  </si>
  <si>
    <t>50.</t>
  </si>
  <si>
    <t>podsklop: POTROŠNI MATERIAL ZA APARATE, proizvajalca HEINE</t>
  </si>
  <si>
    <t>POTROŠNI MATERIAL ZA APARATE, proizvajalca HEINE</t>
  </si>
  <si>
    <t>11171701001</t>
  </si>
  <si>
    <t>POLNILEC HEINE</t>
  </si>
  <si>
    <t>2450</t>
  </si>
  <si>
    <t>11171701002</t>
  </si>
  <si>
    <t>BATERIJA HEINE X-002.99.382</t>
  </si>
  <si>
    <t>X-002.99.382</t>
  </si>
  <si>
    <t>10210</t>
  </si>
  <si>
    <t>11171701003</t>
  </si>
  <si>
    <t>ŽARNICA HEINE XHL 3,5 V</t>
  </si>
  <si>
    <t>X-02.88.078.</t>
  </si>
  <si>
    <t>13595</t>
  </si>
  <si>
    <t>11171701005</t>
  </si>
  <si>
    <t>ROČNIK HEINE MINI 3000 2.5V</t>
  </si>
  <si>
    <t>D-001.79.021</t>
  </si>
  <si>
    <t>18713</t>
  </si>
  <si>
    <t>NASTAVEK UŠESNI -FI 2,4 mm OTR</t>
  </si>
  <si>
    <t>B-000.11.107</t>
  </si>
  <si>
    <t>21105</t>
  </si>
  <si>
    <t>NASTAVEK UŠESNI  - FI 4 mm ODR</t>
  </si>
  <si>
    <t>B-000.11.109</t>
  </si>
  <si>
    <t>21106</t>
  </si>
  <si>
    <t>51.</t>
  </si>
  <si>
    <t>podsklop: DEFIBRILATOR/MONITOR, prenosni, Mediana D700</t>
  </si>
  <si>
    <t>DEFIBRILATOR/MONITOR, prenosni, Mediana D700</t>
  </si>
  <si>
    <t>11171601001</t>
  </si>
  <si>
    <t>VMESNIK TUBUSNI, ODRASLI</t>
  </si>
  <si>
    <t>A0706-0</t>
  </si>
  <si>
    <t>20101</t>
  </si>
  <si>
    <t>11171601002</t>
  </si>
  <si>
    <t>VMESNIK TUBUSNI, DOJENČKI</t>
  </si>
  <si>
    <t>A0707-0</t>
  </si>
  <si>
    <t>20102</t>
  </si>
  <si>
    <t>52.</t>
  </si>
  <si>
    <t>podsklop: POTROŠNI MATERIAL ZA EMG</t>
  </si>
  <si>
    <t>POTROŠNI MATERIAL ZA EMG</t>
  </si>
  <si>
    <t>KABEL EMG_NEEDLE HOLDER_X21001</t>
  </si>
  <si>
    <t>X21001</t>
  </si>
  <si>
    <t>14702</t>
  </si>
  <si>
    <t>ELEKTRODA BIPOLARNA STIMULACIJSKA, VELIKA</t>
  </si>
  <si>
    <t>16893T, za aparat EMG Natus medical</t>
  </si>
  <si>
    <t>20089</t>
  </si>
  <si>
    <t>53.</t>
  </si>
  <si>
    <t>podsklop: POTROŠNI MATERIAL ZA ANGIOGRAF</t>
  </si>
  <si>
    <t>POTROŠNI MATERIAL ZA ANGIOGRAF</t>
  </si>
  <si>
    <t>PRETVORNIK za INVAZIVNO MERJENJE TLAKA</t>
  </si>
  <si>
    <t>200815-004, za injektor za angiograf (Acistovo pumpo)</t>
  </si>
  <si>
    <t>17480</t>
  </si>
  <si>
    <t>54.</t>
  </si>
  <si>
    <t>podsklop: POTROŠNI MATERIAL ZA RADIOFREKVENČNI APARAT, SMOOTHWAVE i100, Soniquence</t>
  </si>
  <si>
    <t>POTROŠNI MATERIAL ZA RADIOFREKVENČNI APARAT, SMOOTHWAVE i100, Soniquence</t>
  </si>
  <si>
    <t>11170131001</t>
  </si>
  <si>
    <t>ROČNIK ZA VEČKRATNO UPORABO</t>
  </si>
  <si>
    <t>SIEC-3FHPB/NS, za aparat Smooth Wavei100, RF 4,0 Soniquence</t>
  </si>
  <si>
    <t>21030</t>
  </si>
  <si>
    <t>11170131002</t>
  </si>
  <si>
    <t>PINCETA BIPOLARNA, Jew eler#5</t>
  </si>
  <si>
    <t>SBF-001-05</t>
  </si>
  <si>
    <t>21031</t>
  </si>
  <si>
    <t>11170131003</t>
  </si>
  <si>
    <t>PINCETA BIPOLARNA, Jew eler, ukrivljena</t>
  </si>
  <si>
    <t>SBF-002-05</t>
  </si>
  <si>
    <t>21032</t>
  </si>
  <si>
    <t>11170131004</t>
  </si>
  <si>
    <t>ELEKTRODA MICRO, 3CM, 45°,za ročnik SmootWave</t>
  </si>
  <si>
    <t>SST-N1-2</t>
  </si>
  <si>
    <t>21207</t>
  </si>
  <si>
    <t>11170131005</t>
  </si>
  <si>
    <t>KABEL BIPOLARNI ZA RF APARAT, proizvajalca Soniquence</t>
  </si>
  <si>
    <t>SIEC-JX/B</t>
  </si>
  <si>
    <t>21206</t>
  </si>
  <si>
    <t>11170131006</t>
  </si>
  <si>
    <t>ELEKTRODA ZANKA 6MM, 3CM, A25, za ročnik SmootWave</t>
  </si>
  <si>
    <t>SST-L5-25</t>
  </si>
  <si>
    <t>21205</t>
  </si>
  <si>
    <t>11170131007</t>
  </si>
  <si>
    <t>ELEKTRODA SPATULA, DOL. 3CM, A25,za ročnik SmootWave</t>
  </si>
  <si>
    <t>SST-S-25</t>
  </si>
  <si>
    <t>21204</t>
  </si>
  <si>
    <t>11170131008</t>
  </si>
  <si>
    <t>ELEKTRODA KROGLIČNA 3MM, 3CM, A25, za ročnik SmootWave</t>
  </si>
  <si>
    <t>SST-B3-25</t>
  </si>
  <si>
    <t>21203</t>
  </si>
  <si>
    <t>11170131009</t>
  </si>
  <si>
    <t>ELEKTRODA IGLA 5mm, 3 cm, A2, za ročnik SmootWave</t>
  </si>
  <si>
    <t>SST-N-2</t>
  </si>
  <si>
    <t>21202</t>
  </si>
  <si>
    <t>55.</t>
  </si>
  <si>
    <t>podsklop: KABLI ZA MERJENJE ARTERIJSKEGA TLAKA</t>
  </si>
  <si>
    <t>KABLI ZA MERJENJE ARTERIJSKEGA TLAKA</t>
  </si>
  <si>
    <t>KABEL ZA MERJENJE IBP ZA MONITOR NK, dol. 3,7 m, kontaktna plošča, SIGNAL:2</t>
  </si>
  <si>
    <t>75.4013, kompatibilno s sistemom XTRANS, 74.6738, CODAN pvb</t>
  </si>
  <si>
    <t>15956</t>
  </si>
  <si>
    <t>KABEL ZA MERJENJE IBP ZA MONITOR NK, dol. 3,7 m, kontaktna plošča, SIGNAL:3</t>
  </si>
  <si>
    <t>75.4014, kompatibilno s sistemom XTRANS, 74.6738, CODAN pvb</t>
  </si>
  <si>
    <t>20259</t>
  </si>
  <si>
    <t>56.</t>
  </si>
  <si>
    <t>podsklop: POTROŠNI MATERIAL ZA SCD APARATE</t>
  </si>
  <si>
    <t>POTROŠNI MATERIAL ZA SCD APARATE</t>
  </si>
  <si>
    <t>Funkcionalno in kakovostno enakovredno kot</t>
  </si>
  <si>
    <t>Delovna šifra PIS</t>
  </si>
  <si>
    <t xml:space="preserve">SET POVEZOVALNI ZA SCD APARAT </t>
  </si>
  <si>
    <t>9528, za aparat CSD, proizvajalca COVIDIEN</t>
  </si>
  <si>
    <t>19499</t>
  </si>
  <si>
    <t>SET POVEZOVALNI ZA SCD-600 COMEN</t>
  </si>
  <si>
    <t>za aparat SCD-600, proizvajalca COMEN</t>
  </si>
  <si>
    <t>21090</t>
  </si>
  <si>
    <t>57.</t>
  </si>
  <si>
    <t>podsklop: POTROŠNI MATERIAL ZA OXIMETRE, RAZNE</t>
  </si>
  <si>
    <t>POTROŠNI MATERIAL ZA OXIMETRE, RAZNE</t>
  </si>
  <si>
    <t>SENZOR NAPRSTNI ZA SpO2 ZA ODRASLE  (&gt;40Kg), Nellcor</t>
  </si>
  <si>
    <t>za oximeter Covidien Nellcor, model PM10N</t>
  </si>
  <si>
    <t>2449</t>
  </si>
  <si>
    <t xml:space="preserve">SENZOR NAPRSTNI, ZA ODRASLE  (&gt;40Kg), dol. kabla 1 m, za Spectro </t>
  </si>
  <si>
    <t xml:space="preserve">za oximeter Spectro,Smiths Medical / BCI </t>
  </si>
  <si>
    <t>2459</t>
  </si>
  <si>
    <t>SENZOR SPO2 P-200 za odrasle SILIKON</t>
  </si>
  <si>
    <t>OXIMETER PULZNI MEDLAB PEARL5</t>
  </si>
  <si>
    <t>20270</t>
  </si>
  <si>
    <t>SENZOR SPO2 P-200 za odrasle CLIP</t>
  </si>
  <si>
    <t>20269</t>
  </si>
  <si>
    <t>II.</t>
  </si>
  <si>
    <t xml:space="preserve">POTROŠNI MATERIAL VEZAN NA APARATE NAROČNIKA </t>
  </si>
  <si>
    <t>podsklop: ELEKTROKIRURŠKA ENOTA, proizvajalca VALLEYLAB, FORCE EZ-8 in ForceTriad</t>
  </si>
  <si>
    <t>ELEKTROKIRURŠKA ENOTA, proizvajalca VALLEYLAB, FORCE EZ-8 in ForceTriad</t>
  </si>
  <si>
    <t>Elektroda aktivna, ročnik s kablom in rezilom za elektrokoagulacijo, monopolarni</t>
  </si>
  <si>
    <t>kot Valleylab, E2100</t>
  </si>
  <si>
    <t>Podaljšek za rezilo za ročnik s kablom za elektrokoagulacijo, monopolarni, raven, 13cm celotna dolžina</t>
  </si>
  <si>
    <t>kot Valleylab, E1502</t>
  </si>
  <si>
    <t>podsklop: CISTOSKOP z resektoskopom WA220608, SurgMaster, UES40 proizvajalec Olympus</t>
  </si>
  <si>
    <t>CISTOSKOP z resektoskopom WA220608, SurgMaster, UES40 proizvajalec Olympus</t>
  </si>
  <si>
    <t>Elektroda aktivna, zanka, 24Fr,large, 0,2mm,12°</t>
  </si>
  <si>
    <t>kot Olympus, WA22503D</t>
  </si>
  <si>
    <t>sterilno</t>
  </si>
  <si>
    <t>Elektroda aktivna, zanka, 24Fr,medium, 0,2mm, 12°</t>
  </si>
  <si>
    <t>kot Olympus, WA22302D</t>
  </si>
  <si>
    <t>Elektroda aktivna, zanka, 24Fr,small, 0,2mm, 12°</t>
  </si>
  <si>
    <t>kot Olympus, WA22301D</t>
  </si>
  <si>
    <t>Elektroda aktivna, gumb, 24-28Fr, 12°in 30°</t>
  </si>
  <si>
    <t>kot Olympus, WA22557C</t>
  </si>
  <si>
    <t>Elektroda aktivna, igla,45°</t>
  </si>
  <si>
    <t>kot Olympus, WA22355C</t>
  </si>
  <si>
    <t>Adapter za enokanalni ureterorenoskop Olympus</t>
  </si>
  <si>
    <t>kot Olympus, WA00387A</t>
  </si>
  <si>
    <t>podsklop: ELEKTRODE ZA HARMONIČNO REZANJE, kompatibilno z aparatom Valeylab in Forze Triad</t>
  </si>
  <si>
    <t>ELEKTRODE ZA HARMONIČNO REZANJE, kompatibilno z aparatom Valeylab in Forze Triad</t>
  </si>
  <si>
    <t>funkcionalno in kakovostno kot</t>
  </si>
  <si>
    <t>Elektroda za harmonično rezanje-kratek inštrument, 25cm</t>
  </si>
  <si>
    <t>kot Covidien, LF3225</t>
  </si>
  <si>
    <t>kompatibilno z inštrumentom   LF3225C</t>
  </si>
  <si>
    <t>Ligasure Marylend laparoskopski inšt. 23 cm</t>
  </si>
  <si>
    <t>kot Covidien, LF1923</t>
  </si>
  <si>
    <t>Ligasure Marylend laparoskopski inšt. 37 cm</t>
  </si>
  <si>
    <t>kot Covidien, LF1937</t>
  </si>
  <si>
    <t>podsklop: SHAVER-brivnik , DYONIS, Smith&amp;Nephew</t>
  </si>
  <si>
    <t>SHAVER-brivnik , DYONIS, Smith&amp;Nephew</t>
  </si>
  <si>
    <t>Rezilo za shaver, 4,5mm, mehka in trda tkiva</t>
  </si>
  <si>
    <t>kot Smith&amp;Nephew, 7206011</t>
  </si>
  <si>
    <t>Rezilo za shaver, 5,5mm, mehka in trda tkiva</t>
  </si>
  <si>
    <t>kot Smith&amp;Nephew, 7206010</t>
  </si>
  <si>
    <t>Rezilo za shaver, 3,5mm, mehka tkiva, raven</t>
  </si>
  <si>
    <t>kot Smith&amp;Nephew, 7205477</t>
  </si>
  <si>
    <t>Rezilo za shaver, 4,5mm, sinovialni, raven</t>
  </si>
  <si>
    <t>kot Smith&amp;Nephew, 7205310</t>
  </si>
  <si>
    <t>podsklop: INSUFLATOR PLINA, proizvajalca STORZ, model UI 500 ENDOFLATOR 50</t>
  </si>
  <si>
    <t>INSUFLATOR PLINA, proizvajalca STORZ, model UI 500 ENDOFLATOR 50</t>
  </si>
  <si>
    <t>Cev za insuflacijo plina, s filtrom, dol. cevi 3 m</t>
  </si>
  <si>
    <t>kot Storz, 031200-01</t>
  </si>
  <si>
    <t>kompatibilno z ENDOFLATOR 40 IN 50</t>
  </si>
  <si>
    <t>Cev za insuflacijo plina, dol. 3 m, s filtrom in grelcem</t>
  </si>
  <si>
    <t>kot Storz, 031210-01</t>
  </si>
  <si>
    <t>kompatibilno z ENDOFLATOR 50</t>
  </si>
  <si>
    <t>podsklop: ČRPALKA ZA OPERACIJO VARIC, DISPENSER DP20, NOUVAG, 4165</t>
  </si>
  <si>
    <t>ČRPALKA ZA OPERACIJO VARIC, DISPENSER DP20, NOUVAG, 4165</t>
  </si>
  <si>
    <t>Cev za črpalko za operacijo varic</t>
  </si>
  <si>
    <t>kot Nouvag, 6022</t>
  </si>
  <si>
    <t>Inštrument z napredno bipolarno energijo z nožem, dolžina ukrivljene čeljusti 38mm, dolžina shafta 20cm</t>
  </si>
  <si>
    <t>kot NSLX120L</t>
  </si>
  <si>
    <t>možnost rotacije 360 stopinj, samostojna gumba za rezanje in koagulacijo, tehnologija prilagajanja tkivu, rezanje in koagulacija žil do vključno 7 mm,</t>
  </si>
  <si>
    <t>sterilne</t>
  </si>
  <si>
    <t>Kljukica ultrazvočna, 32cm, 5mm</t>
  </si>
  <si>
    <t>kot HDH05</t>
  </si>
  <si>
    <t>podsklop: ELEKTRODE NEVTRALNE</t>
  </si>
  <si>
    <t>ELEKTRODE NEVTRALNE</t>
  </si>
  <si>
    <t>Elektroda nevtralna deljena -samolepilna</t>
  </si>
  <si>
    <t xml:space="preserve">Deluje z REM sistemom aktivnega merjenja prevodnosti pacienta in preprečuje možnost nastanka opekline. Aktivna površina najmanj 90 cm2 z hidrofilnim prevodnim gelom,( z najmanj 70% vsebnostjo vode) ki je v kontaktu z kožo, ter 1.0, do 2,0  cm širok akrilni lepljivi rob za preprečevanje vdora tekočin. Lepilo na robu ne iritira kože. </t>
  </si>
  <si>
    <t>kot Valleylab,E7509; kompantibilne z aparati Storz,  Valleylab,Olympus, Erbe</t>
  </si>
  <si>
    <t>Elektroda nevtralna deljena -samolepilna, s kablom, otroška</t>
  </si>
  <si>
    <t>kot Valleylab,E7510-25DB-otr; Za otroke do 15 kg.</t>
  </si>
  <si>
    <t>kompantibilne z apratati STORZ,  Valleylab,Olympus, Erbe</t>
  </si>
  <si>
    <t>Kabel za nevtralno elektrodo, 4,5 - 6m</t>
  </si>
  <si>
    <t>kot Valleylab,E0560</t>
  </si>
  <si>
    <t>kompantibilne z aparati STORZ,  Valleylab, Olympus, Erbe</t>
  </si>
  <si>
    <t>kabel mora biti kompatibilen z elektodami</t>
  </si>
  <si>
    <t>podsklop: COBLATOR II, proizvajalca Arthrocare ENT (REF 8000E)</t>
  </si>
  <si>
    <t>COBLATOR II, proizvajalca Arthrocare ENT (REF 8000E)</t>
  </si>
  <si>
    <t>Igla za mehko nebo</t>
  </si>
  <si>
    <t>kot Reflex Ultra 55, proizvajalca Smith&amp;Nephew, kat.št. EIC4855-01</t>
  </si>
  <si>
    <t>Nož za tonzile</t>
  </si>
  <si>
    <t>kot Evac 70xtra, proizvajalca Smith&amp;Nephew, kat.št. EIC5872-014855-02</t>
  </si>
  <si>
    <t>podsklop: SHAVER, proizvajalca STORZ, model Unidrive ENT (27111620)</t>
  </si>
  <si>
    <t>SHAVER, proizvajalca STORZ, model Unidrive ENT (27111620)</t>
  </si>
  <si>
    <t>Rezilo za shaver, nazobčano, ukrivljeno,  65°, fi 4mm, dol. 12cm</t>
  </si>
  <si>
    <t>kot STORZ, ref. 41203KNB</t>
  </si>
  <si>
    <t>Rezilo za shaver, nazobčano, ravno, 0°, fi 4mm, 12cm)</t>
  </si>
  <si>
    <t>kot STORZ, ref. 41201KN</t>
  </si>
  <si>
    <t>Set cevi za  izpiranje</t>
  </si>
  <si>
    <t>kot STORZ, ref.  031131-01</t>
  </si>
  <si>
    <t>podsklop: APARAT ZA RADIOFREKVENCO, CelonLab ENT, proizvajalca Olympus</t>
  </si>
  <si>
    <t>APARAT ZA RADIOFREKVENCO, CelonLab ENT, proizvajalca Olympus</t>
  </si>
  <si>
    <t>Igla za RF nosne školjke</t>
  </si>
  <si>
    <t>Kot CelonProBreath, ref. WB990004</t>
  </si>
  <si>
    <t>podsklop: SHAVER, proizvajalca MEDTRONIC XPS NEXUS</t>
  </si>
  <si>
    <t>SHAVER, proizvajalca MEDTRONIC XPS NEXUS</t>
  </si>
  <si>
    <t>Rezilo za shaver, nazobčano, ukrivljeno,  60°, fi 4mm, dol. 11cm</t>
  </si>
  <si>
    <t>Kot Medtronic, ref: 1884016HR</t>
  </si>
  <si>
    <t>Rezilo za shaver, nazobčano, ravno, fi 4mm, dol. 11cm</t>
  </si>
  <si>
    <t>Kot Medtronic, ref: 1884004HR</t>
  </si>
  <si>
    <t>novo</t>
  </si>
  <si>
    <t>Rezilo za shaver, nazobčano, ravno,  360°, fi 4,3mm, dol. 13cm</t>
  </si>
  <si>
    <t>Kot Medtronic, ref: 1884380HR</t>
  </si>
  <si>
    <t>Set cevi za shaver Medtronic</t>
  </si>
  <si>
    <t>Kot Medtronic, ref: 1895522</t>
  </si>
  <si>
    <t>podsklop: POTROŠNI MATERIAL ZA SISTEM TRIANGULACIJE ZA VODENJE FESS SONDE, proizvajalca Karl Storz</t>
  </si>
  <si>
    <t>POTROŠNI MATERIAL ZA SISTEM TRIANGULACIJE ZA VODENJE FESS SONDE, proizvajalca Karl Storz</t>
  </si>
  <si>
    <t>Trak za glavo</t>
  </si>
  <si>
    <t>kot STORZ, ref.  40800083</t>
  </si>
  <si>
    <t>podsklop: BIPOLARKA, NAPREDNA, ZA APARAT CAIMAN ref: GN200</t>
  </si>
  <si>
    <t>BIPOLARKA, NAPREDNA, ZA APARAT CAIMAN ref: GN200</t>
  </si>
  <si>
    <t>Prijemalka bipolarna z nožem Caiman, dol.36cm</t>
  </si>
  <si>
    <t xml:space="preserve">Bipolarna prijemalka z nožem, za enkratno uporabo, s posebno obliko Maryland čeljusti, ki se najprej zapira na distalnem delu in nato čez celo dolžino čeljusti, z napredno tehnologijo varenja/lepljenja žil do 7 mm, za laparoskopske posege, kompatibilna z obstoječim generatorjem GN200, obsega 5 mm in dolžine 36 cm. </t>
  </si>
  <si>
    <t>kot ref: PL770SU</t>
  </si>
  <si>
    <t>podsklop: POTROŠNI MATERIAL ZA ENDOUROLOŠKE TRANSURETRALNE POSEGE Z URETERORENOSKOPI</t>
  </si>
  <si>
    <t>POTROŠNI MATERIAL ZA ENDOUROLOŠKE TRANSURETRALNE POSEGE Z URETERORENOSKOPI</t>
  </si>
  <si>
    <t>Žica vodilna hidrofilna nitinol (trda), debelina 0.035”, dolžina 150cm</t>
  </si>
  <si>
    <t>ravna, fleksibilna, radiopačna</t>
  </si>
  <si>
    <t>Žica vodilna hidrofilna nitinol (standard), debelina 0.035”, dolžina 150cm</t>
  </si>
  <si>
    <t>Žica vodilna hidrofilna nitinol (trda), debelina 0.035”, dolžina 180cm</t>
  </si>
  <si>
    <t>Košarica za ekstrakcijo kamnov, debelina 1.8Fr, oblika prepleta žic 4/16, dolžina 120cm, premer košarice 14mm, dolžina košarice 18mm</t>
  </si>
  <si>
    <t>Odstopanje je lahko 10%.</t>
  </si>
  <si>
    <t xml:space="preserve">Košarica  za ekstrakicjo kamnov s sistemom za asistirano zapiranje, debeline 1.9 -2.0 Fr, brez konice, preplet 3 žic, dolžina 120cm, premer košarice 11-12mm, </t>
  </si>
  <si>
    <t>Za fleksibilno ureteroskopijo (FURS) v zgornjih sečilih , optimizirana za delo v spodnjih kaliksih</t>
  </si>
  <si>
    <t>Vodilo ureteroskopsko za dostop, premer 10/12Fr, dolžina 45 - 46 cm, hidrofilna prevleka</t>
  </si>
  <si>
    <t>radiopačen, atravmatska konica, za uporabo z fleksibilnimi ureterorskopi</t>
  </si>
  <si>
    <t>Vodilo ureteroskopsko za dostop, premer 12/14Fr, dolžina 45 - 46 cm, hidrofilna prevleka</t>
  </si>
  <si>
    <t>Fleksibilen ureterorenoskop, zunanji premer 9,2 do 9,6 FR, delovni kanal najmanj 3,6 FR , defleksija distalnega dela najmanj 270˚, vidni kot najmanj 110˚ do 120˚, integrirana osvetlitev z led tehnologijo</t>
  </si>
  <si>
    <t>Kompatibilen z enoto Pusen PV220</t>
  </si>
  <si>
    <t>kot:PU3022A</t>
  </si>
  <si>
    <t>Sterilen, za enkratno uporabo</t>
  </si>
  <si>
    <t>Fleksibilen ureterorenoskop, zunanji premer distalnega dela do največ 7,5 FR, delovni kanal najmanj 3,6 FR , defleksija distalnega dela najmanj 270˚,  vidni kot najmanj 110˚ do 120˚ integrirana osvetlitev z led tehnologijo,  Integrirana aspiracijska/suction funkcija, možnost zajema fotografij in videa</t>
  </si>
  <si>
    <t>Za čas JN brezplačni najem videoprocesorja in HD digitalnega monitorja, Barvni TFT LCD zaslon diagonale najmanj 5,6”, z jasno in kontrastno prikazno sliko, primeren za medicinsko uporabo, možnost povezave na video linijo</t>
  </si>
  <si>
    <t>podsklop: ASPIRATOR ENDO, STORZ, ref: 37113A</t>
  </si>
  <si>
    <t>ASPIRATOR ENDO, STORZ, ref: 37113A</t>
  </si>
  <si>
    <t>Set cevi za endoskopski aspirator</t>
  </si>
  <si>
    <t>kot Storz, ref: 031133-01</t>
  </si>
  <si>
    <t>Sterilno</t>
  </si>
  <si>
    <t>podsklop: POTROŠNI MATERIAL ZA ENDOSKOPSKI STOLP WOLF</t>
  </si>
  <si>
    <t>POTROŠNI MATERIAL ZA ENDOSKOPSKI STOLP WOLF</t>
  </si>
  <si>
    <t>kot Wolf, ref: 4170.956</t>
  </si>
  <si>
    <t>CEV IRIGACIJSKA ZA WOLF INSUFL</t>
  </si>
  <si>
    <t>kot Wolf, ref: 4171223</t>
  </si>
  <si>
    <t>Ponujen artikel mora biti kompatibilen z navedenim aparatom   ref: 2216001 in REF: 2225001.</t>
  </si>
  <si>
    <t>CEV SUKCIJSKO IRIGACIJSKA ZA WOLF INS</t>
  </si>
  <si>
    <t>kot Wolf, ref: 4171225</t>
  </si>
  <si>
    <t>CEV ZA SUKCIJO Z DVOJNIM FILTROM ZA WOLF INS.</t>
  </si>
  <si>
    <t>kot Wolf, ref: 4170503</t>
  </si>
  <si>
    <t>Ponujen artikel mora biti kompatibilen z navedenim aparatom   ref: 2235031</t>
  </si>
  <si>
    <t xml:space="preserve">FILTER ZA WOLF INSULFATOR </t>
  </si>
  <si>
    <t>kot Wolf, ref:4171111</t>
  </si>
  <si>
    <t>SET CEVI ZA CO 2 ZA ENKRATNO UPORABO WOLF</t>
  </si>
  <si>
    <t>kot Wolf, ref: 4170502</t>
  </si>
  <si>
    <t>SET CEVI ZA INSUFLACIJO VEČK. UP. ZA WOLF INS.</t>
  </si>
  <si>
    <t>kot Wolf, ref: 8170202</t>
  </si>
  <si>
    <t>CEV ZA IRIGIACIJSKO ČRPALKO S FILTROM A10</t>
  </si>
  <si>
    <t>kot Wolf, ref: 2206207</t>
  </si>
  <si>
    <t xml:space="preserve">Ponujen artikel mora biti kompatibilen z navedenim aparatom   ref: 2216001 </t>
  </si>
  <si>
    <t>ZANKA BIPOLARNA ZA RESEKTOSKOP SHARK</t>
  </si>
  <si>
    <t>kot Wolf, ref: 4622.1313</t>
  </si>
  <si>
    <t>Ponujen artikel mora biti kompatibilen z Shark resektoskopom Wolf</t>
  </si>
  <si>
    <t>ELEKTRODA BIPOLARNA ZA RESEKTOSKOP SHARK</t>
  </si>
  <si>
    <t>kot Wolf, ref: 46.230.223</t>
  </si>
  <si>
    <t xml:space="preserve">podsklop: POTROŠNI MATERIAL ZA ZA LASERSKE OPERACIJE ŽIL, KOMPATIBILEN Z APARATURO CERALAS E30 ELVES, BIOLITEC AG </t>
  </si>
  <si>
    <t xml:space="preserve">POTROŠNI MATERIAL ZA ZA LASERSKE OPERACIJE ŽIL, KOMPATIBILEN Z APARATURO CERALAS E30 ELVES, BIOLITEC AG </t>
  </si>
  <si>
    <t>Fibra bare tip 600µm</t>
  </si>
  <si>
    <t>kot  ref: 501200740</t>
  </si>
  <si>
    <t>Obvezna kompatibilnost z aparaturo CERALAS E30 ELVES, Biolitec AG</t>
  </si>
  <si>
    <t>za enkratno uporabo</t>
  </si>
  <si>
    <t>Fibra radialna 600µm</t>
  </si>
  <si>
    <t>kot ref:  501100100</t>
  </si>
  <si>
    <t xml:space="preserve">Fibra bare tip 600µm </t>
  </si>
  <si>
    <t xml:space="preserve">kot ref: 501200315. Možnost večkratne resterilizacije (več kot 8x). Fibra mora biti testirana in uradno s strani proizvajalca deklarirana za večkratno uporabo. </t>
  </si>
  <si>
    <t>za večkratno uporabo</t>
  </si>
  <si>
    <t>podsklop: SVEDRI IN NASTAVKI  ZA VRTALKE  Shynthes</t>
  </si>
  <si>
    <t>SVEDRI IN NASTAVKI  ZA VRTALKE  Shynthes</t>
  </si>
  <si>
    <t>Sveder Ø 1.0 mm, dolžina 46/34 mm, 2-listni,mini</t>
  </si>
  <si>
    <t>Ref: 513.005, DePuy Synthes</t>
  </si>
  <si>
    <t>ali enakovredno</t>
  </si>
  <si>
    <t>Sveder Ø 1.1 mm, dolžina 28/16 mm, 2-listni,mini</t>
  </si>
  <si>
    <t>Ref: 513.010, DePuy Synthes</t>
  </si>
  <si>
    <t>Sveder Ø 1.1 mm, dolžina 45/33 mm, 2-listni,mini</t>
  </si>
  <si>
    <t>Ref: 513.030, DePuy Synthes</t>
  </si>
  <si>
    <t>Sveder Ø 1.3 mm, dolžina 46/34 mm, 2-listni,mini</t>
  </si>
  <si>
    <t>Ref: 513.035, DePuy Synthes</t>
  </si>
  <si>
    <t>Sveder Ø 1.5 mm, dolžina  65/50 mm, 2-listni</t>
  </si>
  <si>
    <t>Ref: 310.141, DePuy Synthes</t>
  </si>
  <si>
    <t>Sveder Ø 1.5 mm, dolžina 52/40 mm, 2-listni,mini</t>
  </si>
  <si>
    <t>Ref: 513.080, DePuy Synthes</t>
  </si>
  <si>
    <t>Sveder Ø 1.5 mm, dolžina  85/60 mm, 2-listni</t>
  </si>
  <si>
    <t>Ref: 310.150, DePuy Synthes</t>
  </si>
  <si>
    <t>Sveder Ø 1.5 mm, dolžina  70/40 mm, 2-listni</t>
  </si>
  <si>
    <t>Ref: 310.155, DePuy Synthes</t>
  </si>
  <si>
    <t>Sveder Ø  1.8 mm, dolžina  110/85 mm, 2-listni,oznaka</t>
  </si>
  <si>
    <t>Ref: 310.509, DePuy Synthes</t>
  </si>
  <si>
    <t>Sveder Ø  2.5 mm, dolžina 110/85 mm, 2-listni</t>
  </si>
  <si>
    <t>Ref: 310.250, DePuy Synthes</t>
  </si>
  <si>
    <t>Sveder Ø 2.5 mm, hss, sterilen</t>
  </si>
  <si>
    <t>Ref: 309.503S, DePuy Synthes</t>
  </si>
  <si>
    <t>Sveder Ø 2.5 mm, dolžina 300 mm, za hitro sklopko</t>
  </si>
  <si>
    <t>Ref: 324.210, DePuy Synthes</t>
  </si>
  <si>
    <t>760348</t>
  </si>
  <si>
    <t>Sveder Ø  2.7 mm, dolžina  125/100 mm, 2-listni</t>
  </si>
  <si>
    <t>Ref: 310.280, DePuy Synthes</t>
  </si>
  <si>
    <t>Sveder Ø  2.7 mm, dolžina 100/75 mm, 2-listni</t>
  </si>
  <si>
    <t>Ref: 310.260, DePuy Synthes</t>
  </si>
  <si>
    <t>Sveder Ø  2.7/1.35 mm, dolžina  160/130 mm, 4-listni,kanuliran</t>
  </si>
  <si>
    <t>Ref: 310.670, DePuy Synthes</t>
  </si>
  <si>
    <t>Sveder Ø  2.8 mm, dolžina 165 mm, 2-listni LCP</t>
  </si>
  <si>
    <t>Ref: 310.284, DePuy Synthes</t>
  </si>
  <si>
    <t>Sveder Ø 2.8 mm, z skalo, dolžiona 200/100 mm, 3-listni za hiro sklopko</t>
  </si>
  <si>
    <t>Ref: 324.214, DePuy Synthes</t>
  </si>
  <si>
    <t>760445</t>
  </si>
  <si>
    <t>Sveder Ø  3.2 mm, dolžina 145/120 mm, 2-listni</t>
  </si>
  <si>
    <t>Ref: 310.310, DePuy Synthes</t>
  </si>
  <si>
    <t>Sveder Ø 3.2 mm, dolžina  195/170 mm, 2-listni</t>
  </si>
  <si>
    <t>Ref: 310.290, DePuy Synthes</t>
  </si>
  <si>
    <t>Sveder Ø 3.2 mm, dolžina 145 mm, 3-listni</t>
  </si>
  <si>
    <t>Ref: 03.010.103, DePuy Synthes</t>
  </si>
  <si>
    <t>Sveder Ø 3.2 mm, dolžina 225/200 mm, 2-listni</t>
  </si>
  <si>
    <t>Ref:310.020, DePuy Synthes</t>
  </si>
  <si>
    <t>Sveder Ø 3.5 mm, dolžina 110/85 mm, 2-listni</t>
  </si>
  <si>
    <t>Ref: 310.350, DePuy Synthes</t>
  </si>
  <si>
    <t>Sveder Ø  3.5 mm, dolžina  195/170 mm, 2-listni</t>
  </si>
  <si>
    <t>Ref: 310.370, DePuy Synthes</t>
  </si>
  <si>
    <t>Sveder Ø 3.5 mm, hss, sterilen</t>
  </si>
  <si>
    <t>Ref: 309.504S, DePuy Synthes</t>
  </si>
  <si>
    <t>Sveder Ø 4.0 mm, dolžina 250 mm, 3-listni</t>
  </si>
  <si>
    <t>Ref: 03.010.061, DePuy Synthes</t>
  </si>
  <si>
    <t>Sveder Ø 4.0 mm, dolžina 270/245 mm, 3-listni</t>
  </si>
  <si>
    <t>Ref: 03.010.101, DePuy Synthes</t>
  </si>
  <si>
    <t>Sveder Ø 4.0 mm, dolžina 195/170 mm, 3-listni</t>
  </si>
  <si>
    <t>Ref: 03.010.104, DePuy Synthes</t>
  </si>
  <si>
    <t>Sveder Ø  4.3 mm, dolžina  221 mm, 2-listni,LCP</t>
  </si>
  <si>
    <t>Ref: 310.430, DePuy Synthes</t>
  </si>
  <si>
    <t>Sveder Ø 4.5 mm, dolžina 145/120 mm, 3-listni</t>
  </si>
  <si>
    <t>Ref: 315.440, DePuy Synthes</t>
  </si>
  <si>
    <t>Sveder Ø  4.5 mm, dolžina  195/170 mm, 2-listni</t>
  </si>
  <si>
    <t>Ref: 310.480, DePuy Synthes</t>
  </si>
  <si>
    <t>Sveder Ø 4.5 mm, dolžina 195/170 mm, 3-listni</t>
  </si>
  <si>
    <t>Ref: 315.480, DePuy Synthes</t>
  </si>
  <si>
    <t>Sveder Ø 4.8 mm, hss, sterilen</t>
  </si>
  <si>
    <t>Ref: 309.506S, DePuy Synthes</t>
  </si>
  <si>
    <t>Sveder karbidni Ø 6.0 mm, sterile</t>
  </si>
  <si>
    <t>Ref: 309.006S, DePuy Synthes</t>
  </si>
  <si>
    <t>808698</t>
  </si>
  <si>
    <t>Vrezinik za kortikalne vijake Ø 3.5 mm, dolžina 110/50 MM</t>
  </si>
  <si>
    <t>Ref: 311.320, DePuy Synthes</t>
  </si>
  <si>
    <t>Vrezinik za kortikalne vijake Ø 4.5 mm, dolžina  125/70 MM</t>
  </si>
  <si>
    <t>Ref: 311.460, DePuy Synthes</t>
  </si>
  <si>
    <t>Deblo izvijača, hexagonal, majhen, Ø 2.5 mm</t>
  </si>
  <si>
    <t>Ref: 314.030, DePuy Synthes</t>
  </si>
  <si>
    <t>758010</t>
  </si>
  <si>
    <t>Deblo izvijača Stardrive 4.5/5.0, T25  za AO/ASIF hitro sklopko</t>
  </si>
  <si>
    <t>Ref: 314.119, DePuy Synthes</t>
  </si>
  <si>
    <t>759803</t>
  </si>
  <si>
    <t>Deblo izvijača Stardrive 1.5, dolžina  66 mm, za Mini hitro sklopko</t>
  </si>
  <si>
    <t>Ref: 03.114.009, DePuy Synthes</t>
  </si>
  <si>
    <t>760090</t>
  </si>
  <si>
    <t>Deblo izvijača 1.5, dolžina 66 mm, križna oblika za Mini hitro sklopko</t>
  </si>
  <si>
    <t>Ref: 314.667, DePuy Synthes</t>
  </si>
  <si>
    <t>760089</t>
  </si>
  <si>
    <t>podsklop: LISTI ZA ŽAGE 1</t>
  </si>
  <si>
    <t>LISTI ZA ŽAGE 1</t>
  </si>
  <si>
    <t>List žage oscilacijske 70/49 x 27 x 0.6/0.4 mm</t>
  </si>
  <si>
    <t>ref: 519.100S, DePuy Synthes</t>
  </si>
  <si>
    <t>Odstopanje do 10%.</t>
  </si>
  <si>
    <t>List žage oscilacijske 46/25 x 10 x 0.6/0.4.4 mm</t>
  </si>
  <si>
    <t>ref: 519.103S, DePuy Synthes</t>
  </si>
  <si>
    <t>List žage oscilacijske 70/49 x 10 x 0.6/0.4  mm</t>
  </si>
  <si>
    <t>ref: 519.104S, DePuy Synthes</t>
  </si>
  <si>
    <t>List žage oscilacijske 70/49 x 20 x 0.6/0.4  mm</t>
  </si>
  <si>
    <t>ref: 519.105S, DePuy Synthes</t>
  </si>
  <si>
    <t>List žage oscilacijske 90/69 x 18 x 1.2/1.0  mm</t>
  </si>
  <si>
    <t>ref: 519.113S, DePuy Synthes</t>
  </si>
  <si>
    <t>ref: 519.150S, DePuy Synthes</t>
  </si>
  <si>
    <t>List žage oscilacijske 90/69 x 27 x 0.8/0.6 mm</t>
  </si>
  <si>
    <t>ref: 519.170S, DePuy Synthes</t>
  </si>
  <si>
    <t>List žage oscilacijske 90/69 x 50 x 0.8/0.6 mm</t>
  </si>
  <si>
    <t>ref: 519.190S, DePuy Synthes</t>
  </si>
  <si>
    <t>List žage oscilacijske 90/69 x 27 x 1.0/0.8  mm</t>
  </si>
  <si>
    <t>ref: 519.200S, DePuy Synthes</t>
  </si>
  <si>
    <t>List žage oscilacijske 46/25 x 6.0 x 0.6/0.4 mm</t>
  </si>
  <si>
    <t>ref: 519.230S, DePuy Synthes</t>
  </si>
  <si>
    <t>List žage oscilacijske 116/95 x 19 x 0.89 mm</t>
  </si>
  <si>
    <t>ref: 05.002.001S, DePuy Synthes</t>
  </si>
  <si>
    <t>List žage oscilacijske 116/95 x 19 x 1.27 mm</t>
  </si>
  <si>
    <t>ref: 05.002.003S, DePuy Synthes</t>
  </si>
  <si>
    <t>List žage oscilacijske 116/95 x 19 x 1.37  mm</t>
  </si>
  <si>
    <t>ref: 05.002.004S, DePuy Synthes</t>
  </si>
  <si>
    <t>List žage oscilacijske 116/95 x 25 x 1.27  mm</t>
  </si>
  <si>
    <t>ref: 05.002.103S, DePuy Synthes</t>
  </si>
  <si>
    <t>List žage oscilacijske 116/95 x 25 x 1.37 mm</t>
  </si>
  <si>
    <t>ref: 05.002.104S, DePuy Synthes</t>
  </si>
  <si>
    <t>List žage oscilacijske 111/90 x 12.5 x 0.89  mm</t>
  </si>
  <si>
    <t>ref: 05.002.201S, DePuy Synthes</t>
  </si>
  <si>
    <t>List žage sagitalne 18 x 4.0 x 0.38 mm</t>
  </si>
  <si>
    <t>ref: 03.000.300S, DePuy Synthes</t>
  </si>
  <si>
    <t>List žage sagitalne 15 x 6.0 x 0.38 mm</t>
  </si>
  <si>
    <t>ref: 03.000.301S, DePuy Synthes</t>
  </si>
  <si>
    <t>List žage sagitalne 31 x 6.0 x 0.38 mm</t>
  </si>
  <si>
    <t>ref: 03.000.302S, DePuy Synthes</t>
  </si>
  <si>
    <t>List žage sagitalne 37/22 x 8.0 x 0.4/0.3 mm</t>
  </si>
  <si>
    <t>ref: 532.045S, DePuy Synthes</t>
  </si>
  <si>
    <t>List žage sagitalne 46/31 x 6.0 x 0.4/0.3 mm</t>
  </si>
  <si>
    <t>ref: 532.047S, DePuy Synthes</t>
  </si>
  <si>
    <t>List žage sagitalne 46/31 x 10 x 0.4/0.3 mm</t>
  </si>
  <si>
    <t>ref: 532.048S, DePuy Synthes</t>
  </si>
  <si>
    <t>List žage sagitalne 42/27 x 10 x 0.6/0.4 mm</t>
  </si>
  <si>
    <t>ref: 532.062S, DePuy Synthes</t>
  </si>
  <si>
    <t>List žage sagitalne 65/50 x 10 x 0.6/0.4 mm</t>
  </si>
  <si>
    <t>ref: 532.064S, DePuy Synthes</t>
  </si>
  <si>
    <t>List žage sagitalne 65/50 x 14 x 0.6/0.4 mm</t>
  </si>
  <si>
    <t>ref: 532.065S, DePuy Synthes</t>
  </si>
  <si>
    <t>List žage sagitalne 65/50 x 20 x 0.6/0.4 mm</t>
  </si>
  <si>
    <t>ref: 532.066S, DePuy Synthes</t>
  </si>
  <si>
    <t>List žage oscilacijske 90X22X1,27 mm</t>
  </si>
  <si>
    <t>ref: 71.02.3101, Mathys</t>
  </si>
  <si>
    <t>List žage oscilacijske 90X13X1,27 mm</t>
  </si>
  <si>
    <t>ref: 71.02.3106, Mathys</t>
  </si>
  <si>
    <t>podsklop: LISTI ZA ŽAGE 2</t>
  </si>
  <si>
    <t>LISTI ZA ŽAGE 2</t>
  </si>
  <si>
    <t>List žage oscilacijske 90,0X22,0X1,37 mm</t>
  </si>
  <si>
    <t>ref: EZ2214.M50, Komet</t>
  </si>
  <si>
    <t>Odstopanje do +/- 5%.</t>
  </si>
  <si>
    <t>List žage oscilacijske 90,0X13,0X1,37 mm</t>
  </si>
  <si>
    <t>ref: EZ1314.M50, Komet</t>
  </si>
  <si>
    <t>List žage oscilacijske oxf. uni 90X13X0,89 mm</t>
  </si>
  <si>
    <t>ref: 11-3535, Zimmer Biomet</t>
  </si>
  <si>
    <t xml:space="preserve">List žage recipročne keel synthes  </t>
  </si>
  <si>
    <t>ref: 11-3540, Zimmer Biomet</t>
  </si>
  <si>
    <t>podsklop: LIST ZA RECIPROČNE ŽAGE</t>
  </si>
  <si>
    <t>LIST ZA RECIPROČNE ŽAGE</t>
  </si>
  <si>
    <t>LIST ŽAGE RECIPROČNE KEEL UNIV 47</t>
  </si>
  <si>
    <t>47-KEEL-CLU-R1 CMTLESS</t>
  </si>
  <si>
    <t>808858</t>
  </si>
  <si>
    <t>LIST ŽAGE RECIPROČNE KEEL UNIV 51</t>
  </si>
  <si>
    <t>51-KEEL-CMU-R1 CEMENT</t>
  </si>
  <si>
    <t>808340</t>
  </si>
  <si>
    <t>LIST  ŽAGE RECIPROČNE 90MMX12MM 0,89/1,19MM A10</t>
  </si>
  <si>
    <t>12-0901-19U-R1</t>
  </si>
  <si>
    <t>808872</t>
  </si>
  <si>
    <t>podsklop: LIST ŽAGE OSCILACIJSKE ZA OSTEOTOMIE</t>
  </si>
  <si>
    <t>LIST ŽAGE OSCILACIJSKE ZA OSTEOTOMIE</t>
  </si>
  <si>
    <t>List žage oscilacijske 90/69 x 18 x 1.0/0.8  mm</t>
  </si>
  <si>
    <t>ref: 519.106S, DePuy Synthes</t>
  </si>
  <si>
    <t>List žage oscilacijske  116/95 x 25 x 0.89  mm</t>
  </si>
  <si>
    <t>ref: 05.002.101S, DePuy Synthes</t>
  </si>
  <si>
    <t>List žage sagitalne 22 x 8.0 x 0.38 mm</t>
  </si>
  <si>
    <t>ref: 03.000.303S, DePuy Synthes</t>
  </si>
  <si>
    <t>NASTAVEK ZA ROČNIK C-VAC LONG EXT. SUCT. (A15)</t>
  </si>
  <si>
    <t>C31-15-150</t>
  </si>
  <si>
    <t>BUNKICA  5mm 60 mm (A50)</t>
  </si>
  <si>
    <t>C31-12-060</t>
  </si>
  <si>
    <t>ZANKA VELIKA_LOOP 20x15 mm_65 mm (A25)</t>
  </si>
  <si>
    <t>C31-17-062</t>
  </si>
  <si>
    <t>ZANKA MALA_LOOP 20x15 mm_120 mm (A25)</t>
  </si>
  <si>
    <t>C31-17-122</t>
  </si>
  <si>
    <t>ELEKTRODA LOOP 20X20MM 65MM  A25</t>
  </si>
  <si>
    <t>C31-17-063</t>
  </si>
  <si>
    <t>ROČNIK ZA IZSESAVANJE KIR. DIMA_ SUPERVAC</t>
  </si>
  <si>
    <t>C31-19-001</t>
  </si>
  <si>
    <t>PMS6302N_PMS6300N</t>
  </si>
  <si>
    <t xml:space="preserve">Naročnik ima v lasti en izsesovalec kirurškega dima. Izbrani ponudnik bo moral za čas trajanja pogodbe, v ceni potrošnega materiala nuditi še 2 kosa. </t>
  </si>
  <si>
    <t>Elektroda lopatica 70mm</t>
  </si>
  <si>
    <t>PMS2921A</t>
  </si>
  <si>
    <t>Elektroda rezilo 64mm</t>
  </si>
  <si>
    <t>PM2920</t>
  </si>
  <si>
    <t>Elektroda keramična 70mm</t>
  </si>
  <si>
    <t>PMS3951</t>
  </si>
  <si>
    <t>Elektroda keramična 50mm</t>
  </si>
  <si>
    <t>PMS3950</t>
  </si>
  <si>
    <t>podsklop: Aparat Super S.HO.W - potrošni material</t>
  </si>
  <si>
    <t>Aparat Super S.HO.W - potrošni material</t>
  </si>
  <si>
    <t>FILTER ZA ASPIRATOR 19CM 240 MIKRON</t>
  </si>
  <si>
    <t>SD-F-09</t>
  </si>
  <si>
    <t>809295</t>
  </si>
  <si>
    <t>SET DNEVNI ORTOPEDSKI ASPIRATOR</t>
  </si>
  <si>
    <t>KCM-SHOW03-ORT</t>
  </si>
  <si>
    <t>FILTER ZA ASPIRATOR ORTOP., DOL. 19 CM, DVOJNA MREŽICA 50 IN 400 mikronov</t>
  </si>
  <si>
    <t>podsklop: APARAT LITOTRIPTOR TRILOGY</t>
  </si>
  <si>
    <t>APARAT LITOTRIPTOR TRILOGY</t>
  </si>
  <si>
    <t xml:space="preserve">VALVULA TESNILNA STER 1-6FR </t>
  </si>
  <si>
    <t>4712348</t>
  </si>
  <si>
    <t>809133</t>
  </si>
  <si>
    <t>SONDA ZA DROBLJ. KAMNOV V MEHURJU VEČK UP TRILOGY</t>
  </si>
  <si>
    <t>FR-263</t>
  </si>
  <si>
    <t>809074</t>
  </si>
  <si>
    <t>SONDA ZA DROBLJ. KAMNOV V MEHURJU 1X UP TRILOGY A5</t>
  </si>
  <si>
    <t>FR-248</t>
  </si>
  <si>
    <t>809124</t>
  </si>
  <si>
    <t>SONDA ZA DROB.KAMNOV MEHUR 1XUP TRILOGY 1.9X341 A5</t>
  </si>
  <si>
    <t>FR-249</t>
  </si>
  <si>
    <t>810409</t>
  </si>
  <si>
    <t>LOVILEC KAMNOV SWISS LITHOCCLAST TRILOGY</t>
  </si>
  <si>
    <t>DT-483</t>
  </si>
  <si>
    <t>809255</t>
  </si>
  <si>
    <t>podsklop: APARAT LIPOSUKTOR VIBROLIPO</t>
  </si>
  <si>
    <t>APARAT LIPOSUKTOR VIBROLIPO</t>
  </si>
  <si>
    <t>CEV ZA LIPOMATIC</t>
  </si>
  <si>
    <t>1201HPF4817</t>
  </si>
  <si>
    <t>907472</t>
  </si>
  <si>
    <t>SISTEM INFILT. ZA LIPOMATIC</t>
  </si>
  <si>
    <t>1201HPF8310/1201HPF8946</t>
  </si>
  <si>
    <t>907475</t>
  </si>
  <si>
    <t>CEV ASPIR. ZA LIPOMATIC</t>
  </si>
  <si>
    <t>1201HPF1780</t>
  </si>
  <si>
    <t>907473</t>
  </si>
  <si>
    <t>podsklop: COBLATOR II Controller - QUANTUM 2</t>
  </si>
  <si>
    <t>COBLATOR II Controller - QUANTUM 2</t>
  </si>
  <si>
    <t>ELEKTRODA VAPR QUANTUM 2 ATL SUPERTURBOVAC 90°</t>
  </si>
  <si>
    <t>ASC4250-01</t>
  </si>
  <si>
    <t>808848</t>
  </si>
  <si>
    <t>ELEKTRODA VAPR ZA MALE SKLEPE 2,3mm, POŠEVNA KONICA 35°</t>
  </si>
  <si>
    <t>ASC2823-01</t>
  </si>
  <si>
    <t>podsklop: PIEZOSURGERY MT1-10</t>
  </si>
  <si>
    <t>PIEZOSURGERY MT1-10</t>
  </si>
  <si>
    <t xml:space="preserve">SET IRIGACIJSKI ZA PIEZOSURGERY MT1-10 </t>
  </si>
  <si>
    <t>3230008</t>
  </si>
  <si>
    <t>809048</t>
  </si>
  <si>
    <t>SONDA/ŽAGICA ZA PIEZOSURGERY MT1-10</t>
  </si>
  <si>
    <t>3600001</t>
  </si>
  <si>
    <t>809049</t>
  </si>
  <si>
    <t>podsklop: Igla Scorpion - inštrumenta AR-13998P in AR-12990</t>
  </si>
  <si>
    <t>Igla Scorpion - inštrumenta AR-13998P in AR-12990</t>
  </si>
  <si>
    <t xml:space="preserve">Igla scorpion </t>
  </si>
  <si>
    <t>AR-12990 N</t>
  </si>
  <si>
    <t>808021</t>
  </si>
  <si>
    <t>AR-13991 N</t>
  </si>
  <si>
    <t>909207</t>
  </si>
  <si>
    <t>podsklop: ENDOSKOPSKI STOLP, proizvajalec Arthrex, SYNERGY UHD 4</t>
  </si>
  <si>
    <t>ENDOSKOPSKI STOLP, proizvajalec Arthrex, SYNERGY UHD 4</t>
  </si>
  <si>
    <t xml:space="preserve">REZILO ZA SHAVER 4MMX13CM </t>
  </si>
  <si>
    <t>AR-8400EX</t>
  </si>
  <si>
    <t>Ponujen artikel mora biti kompatibilen z navedenim aparatom  (velja za vse artikle znotraj podsklopa).</t>
  </si>
  <si>
    <t>REZILO ZA SHAVER 4MMX16CM</t>
  </si>
  <si>
    <t>AR-8400DS/AR-8400ST</t>
  </si>
  <si>
    <t>REZILO ZA SHAVER 5MMX13CM</t>
  </si>
  <si>
    <t>AR-8500DS</t>
  </si>
  <si>
    <t>AR-8500EX</t>
  </si>
  <si>
    <t>ABLATOR POD KOTOM 50 ST APOLLO RF ENDOSK STOLP</t>
  </si>
  <si>
    <t>AR-9815</t>
  </si>
  <si>
    <t>ABLATOR POD KOTOM 90 ST APOLLO RF ENDOSK STOLP</t>
  </si>
  <si>
    <t>AR-9811</t>
  </si>
  <si>
    <t>ABLATOR RF ZA MALE SKLEPE</t>
  </si>
  <si>
    <t>AR-9845</t>
  </si>
  <si>
    <t>BRUSILNIK OKROGEL 8 ŽL 4MMX13CM ENDOSK STOLP</t>
  </si>
  <si>
    <t>AR-8400CRE</t>
  </si>
  <si>
    <t>BRUSILNIK OVALNI 8 ŽL 4MMX13CM ENDOSK STOLP</t>
  </si>
  <si>
    <t>AR-8400OBE</t>
  </si>
  <si>
    <t xml:space="preserve">CEVI IZHODNE DUALWAVE ENDOSK STOLP </t>
  </si>
  <si>
    <t>AR-6430</t>
  </si>
  <si>
    <t>CEVI PODALJŠANE ZA PACIENTA ENDOSK STOLP</t>
  </si>
  <si>
    <t>AR-6425</t>
  </si>
  <si>
    <t>CEVI ZA GLAVNO ČRPALKO ENDOSK STOLP</t>
  </si>
  <si>
    <t>AR-6420</t>
  </si>
  <si>
    <t>REZILO ZA SHAVER MINI 3.0MMX7CM DISEKTOR</t>
  </si>
  <si>
    <t>AR-9300DS</t>
  </si>
  <si>
    <t>REZILO ZA SHAVER MINI 3.0MMX7CM FREZA</t>
  </si>
  <si>
    <t>AR-9300RBT</t>
  </si>
  <si>
    <t xml:space="preserve">REZILO ZA SHAVER MINI 3.5MMX7CM TORPEDO </t>
  </si>
  <si>
    <t>AR-9350TD</t>
  </si>
  <si>
    <t>REZILO ZA SHAVER 4.0MMX13CM</t>
  </si>
  <si>
    <t>AR-8400SR</t>
  </si>
  <si>
    <t>REZILO ZA SHAVER 5MM X19CM</t>
  </si>
  <si>
    <t>AR-6500RBE</t>
  </si>
  <si>
    <t>REZILO ZA SHAVER 4MMX13CM ENDOSK STOLP</t>
  </si>
  <si>
    <t>AR-8400TD</t>
  </si>
  <si>
    <t>REZILO ZA SHAVER MINI 3.5MMX7CM TORPEDO A5</t>
  </si>
  <si>
    <t>REZILO ZA SHAVER 4.0MMX13CM A5</t>
  </si>
  <si>
    <t>podsklop: POTROŠNI MATERIAL ZA GINEKOLOŠKI INSUFLATOR PLINA LEXION AP 50/30 IN  aparat za histeroskopije PLASMA EDGE generator</t>
  </si>
  <si>
    <t>POTROŠNI MATERIAL ZA GINEKOLOŠKI INSUFLATOR PLINA LEXION AP 50/30 IN  aparat za histeroskopije PLASMA EDGE generator</t>
  </si>
  <si>
    <t>SET CEVI INSUFLATOR Z VLAŽENJEM ZA GIN. STOLP A6</t>
  </si>
  <si>
    <t>4100-10-XE/9660-XE+4100-10</t>
  </si>
  <si>
    <t>ZANKA RESEKCIJSKA PLAZMAEDGE A5</t>
  </si>
  <si>
    <t>VXRU2</t>
  </si>
  <si>
    <t>ELEKTRODA KOAGULACIJSKA ROLER PLAZMAEDGE A5</t>
  </si>
  <si>
    <t>VXRUB</t>
  </si>
  <si>
    <t>ELEKTRODA IGLIČNA PLAZMAEDGE A5</t>
  </si>
  <si>
    <t>VXRUN</t>
  </si>
  <si>
    <t>podsklop: NSK POWER TOOL</t>
  </si>
  <si>
    <t>NSK POWER TOOL</t>
  </si>
  <si>
    <t xml:space="preserve">FREZA DOLGA 2X12MM STERIL. ZA NSK POWER TOOL </t>
  </si>
  <si>
    <t>256020</t>
  </si>
  <si>
    <t xml:space="preserve">FREZA KLINASTA 3.1X13MM STER. ZA NSK POWER TOOL </t>
  </si>
  <si>
    <t>256016</t>
  </si>
  <si>
    <t>FREZA KRATKA 2X8MM STERIL. ZA NSK POWER TOOL</t>
  </si>
  <si>
    <t>38.37.01</t>
  </si>
  <si>
    <t xml:space="preserve">FREZA KRATKA 2X8MM STERIL. ZA NSK POWER TOOL </t>
  </si>
  <si>
    <t>256019</t>
  </si>
  <si>
    <t xml:space="preserve">FREZA XL 2X20MM STERIL. ZA NSK POWER TOOL </t>
  </si>
  <si>
    <t>264425</t>
  </si>
  <si>
    <t xml:space="preserve">FREZA XXL 3X20MM STERIL. ZA NSK POWER TOOL </t>
  </si>
  <si>
    <t>258156</t>
  </si>
  <si>
    <t xml:space="preserve">REZILO STERILNO SM64 SINGLE ZA NSK POWER TOOL </t>
  </si>
  <si>
    <t>5904</t>
  </si>
  <si>
    <t xml:space="preserve">TUBICE IRIGACIJSKE ZA NSK POWER TOOL </t>
  </si>
  <si>
    <t>PD-IT2-Z-263-002/001</t>
  </si>
  <si>
    <t>DRŽALO BEAVER BLADE ZA NSK POWER TOOL</t>
  </si>
  <si>
    <t>6051</t>
  </si>
  <si>
    <t>ŠČITNIK ZA ZAŠČITO MIKROMOTORJA NSK POWER TOOL</t>
  </si>
  <si>
    <t>10001595</t>
  </si>
  <si>
    <t>podsklop: POTROŠNI MATERIAL ZA THULIUM FIBER LASER FT-248 in laser MH01 IN UROLOŠKI MORSELATOR PIRANHA</t>
  </si>
  <si>
    <t>POTROŠNI MATERIAL ZA THULIUM FIBER LASER FT-248 in laser MH01 IN UROLOŠKI MORSELATOR PIRANHA</t>
  </si>
  <si>
    <t>Fibra  272 μm za 10x uporabo</t>
  </si>
  <si>
    <t>kot FR-186</t>
  </si>
  <si>
    <t>Za laser FT-248</t>
  </si>
  <si>
    <t>Fibra   550 μm za 10x uporabo</t>
  </si>
  <si>
    <t>kot FR-182</t>
  </si>
  <si>
    <t>Fibra   272 μm za 10x uporabo</t>
  </si>
  <si>
    <t>kot MF272RST</t>
  </si>
  <si>
    <t>za laser MH01</t>
  </si>
  <si>
    <t>Set cevi za morselator</t>
  </si>
  <si>
    <t>kot 41702208</t>
  </si>
  <si>
    <t xml:space="preserve">Posoda zbiralna za tkivo </t>
  </si>
  <si>
    <t>kot 2208120</t>
  </si>
  <si>
    <t>podsklop: VRTALKA ZA HRBTENICO, proizvajalec Medtronic, model: MR8</t>
  </si>
  <si>
    <t>VRTALKA ZA HRBTENICO, proizvajalec Medtronic, model: MR8</t>
  </si>
  <si>
    <t>SVEDER NASTAVEK 14CM, KROG, DIAM. 3 MM KONICA</t>
  </si>
  <si>
    <t>MR8-14BA30</t>
  </si>
  <si>
    <t>SVEDER NASTAVEK 14CM, KROG, DIAM. 4 MM KONICA</t>
  </si>
  <si>
    <t>MR8-14BA40</t>
  </si>
  <si>
    <t>SVEDER NASTAVEK 14CM, KROG, DIAM. 6 MM KONICA</t>
  </si>
  <si>
    <t>MR8-14BA60</t>
  </si>
  <si>
    <t>SVEDER NASTAVEK 14CM, KROG, DIAM. 3 MM KONICA DIAMANT</t>
  </si>
  <si>
    <t>MR8-14BA30D</t>
  </si>
  <si>
    <t>SVEDER NASTAVEK 14CM, KROG, DIAM. 4 MM KONICA DIAMANT</t>
  </si>
  <si>
    <t>MR8-14BA40D</t>
  </si>
  <si>
    <t>SVEDER NASTAVEK 14CM, KROG, DIAM. 6 MM KONICA DIAMANT</t>
  </si>
  <si>
    <t>MR8-14BA60D</t>
  </si>
  <si>
    <t>SVEDER ZA REZANJE KOVINE 9CM, 3 MM KONICA</t>
  </si>
  <si>
    <t>MR8-9MC30</t>
  </si>
  <si>
    <t xml:space="preserve">SVEDER ZA REZANJE KOVINE 9CM, 25,4 MM </t>
  </si>
  <si>
    <t>MR8-9MC254</t>
  </si>
  <si>
    <t>podsklop: NAPRAVA ZA TRANSDERMALNO APLIKACIJO CO2, proizvajalec Derma art d.o.o., model: PVR system</t>
  </si>
  <si>
    <t>NAPRAVA ZA TRANSDERMALNO APLIKACIJO CO2, proizvajalec Derma art d.o.o., model: PVR system</t>
  </si>
  <si>
    <t xml:space="preserve">OVOJ TERAPEVSKI 80X200 CM </t>
  </si>
  <si>
    <t>510870086</t>
  </si>
  <si>
    <t>podsklop: DLETO z nastavki ref: 399.540</t>
  </si>
  <si>
    <t>DLETO z nastavki ref: 399.540</t>
  </si>
  <si>
    <t>Ročaj za dleto</t>
  </si>
  <si>
    <t>ref: 399.540</t>
  </si>
  <si>
    <t xml:space="preserve">Za osteotomije in obdelavo kostnine pri ortopedskih in travmatoloških posegih. </t>
  </si>
  <si>
    <t xml:space="preserve">Nastavek /rezilo izmenljivi za dleto, klinasti, 5 mm </t>
  </si>
  <si>
    <t>ref: 399.580</t>
  </si>
  <si>
    <t xml:space="preserve">Nastavek /rezilo izmenljivi za dleto, klinasti, 10 mm </t>
  </si>
  <si>
    <t>ref: 399.550</t>
  </si>
  <si>
    <t xml:space="preserve">Nastavek /rezilo izmenljivi za dleto, klinasti, 16 mm </t>
  </si>
  <si>
    <t>ref: 399.560</t>
  </si>
  <si>
    <t xml:space="preserve">Nastavek /rezilo izmenljivi za dleto, klinasti, 25 mm </t>
  </si>
  <si>
    <t>ref: 399.570</t>
  </si>
  <si>
    <t>podsklop: KLEMA ŽILNA</t>
  </si>
  <si>
    <t>KLEMA ŽILNA</t>
  </si>
  <si>
    <t>Vstavki za klemo fiksno 86mm (fiksna klema ref: N-10174)</t>
  </si>
  <si>
    <t>ref: Vitalitec N-10174</t>
  </si>
  <si>
    <t>Vstavki za klemo fleksibilno 66mm Ultra (fleksibilna klema ref: N-10142)</t>
  </si>
  <si>
    <t>Vstavki za klemo fleksibilno 86mm Ultra (fleksibilna klema ref: N-10152)</t>
  </si>
  <si>
    <t>ref: Vitalitec N-10175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</si>
</sst>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80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3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3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3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3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1" fillId="0" borderId="2" xfId="3" applyBorder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Pe+XIDONciTT21CTzjyDKUq7ocJYEJ8shUpBv2LSRHyl5d5pa0GiHXqHlb8+gvqX0dmG4BT5Khifnt7sVS4Ywg==" saltValue="NN7anDKK/MsMR4ng9J37M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16-34/26, 1. pog. obdobje: 1.11.2026 - 31.10.2027&amp;RStran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 t="s">
        <v>38</v>
      </c>
    </row>
    <row r="10" spans="2:3" ht="20.100000000000001" customHeight="1" x14ac:dyDescent="0.25">
      <c r="B10" s="11" t="s">
        <v>31</v>
      </c>
      <c r="C10" s="12" t="s">
        <v>39</v>
      </c>
    </row>
    <row r="11" spans="2:3" ht="20.100000000000001" customHeight="1" x14ac:dyDescent="0.25">
      <c r="B11" s="11" t="s">
        <v>32</v>
      </c>
      <c r="C11" s="12" t="s">
        <v>40</v>
      </c>
    </row>
    <row r="12" spans="2:3" ht="20.100000000000001" customHeight="1" x14ac:dyDescent="0.25">
      <c r="B12" s="11" t="s">
        <v>33</v>
      </c>
      <c r="C12" s="12" t="s">
        <v>41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42</v>
      </c>
    </row>
  </sheetData>
  <sheetProtection algorithmName="SHA-512" hashValue="gh1wMVmorFWqYK5D4Wb84aSm6HHrydrleWdvfFgvC/Ql49n8sKEi8HTt+BZbL/gFVofUME0aH1AskE1fqlaf8Q==" saltValue="Hpc2dhKvhpdqDTNpzx/Imw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16-34/26, 1. pog. obdobje: 1.11.2026 - 31.10.2027&amp;RStran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43</v>
      </c>
      <c r="C4" s="8"/>
    </row>
    <row r="5" spans="2:3" ht="20.100000000000001" customHeight="1" x14ac:dyDescent="0.25">
      <c r="B5" s="9" t="s">
        <v>44</v>
      </c>
      <c r="C5" s="15"/>
    </row>
    <row r="6" spans="2:3" ht="20.100000000000001" customHeight="1" x14ac:dyDescent="0.25">
      <c r="B6" s="11" t="s">
        <v>45</v>
      </c>
      <c r="C6" s="16"/>
    </row>
    <row r="7" spans="2:3" ht="27" customHeight="1" x14ac:dyDescent="0.25">
      <c r="B7" s="11" t="s">
        <v>46</v>
      </c>
      <c r="C7" s="16"/>
    </row>
    <row r="8" spans="2:3" ht="20.100000000000001" customHeight="1" x14ac:dyDescent="0.25">
      <c r="B8" s="11" t="s">
        <v>47</v>
      </c>
      <c r="C8" s="16"/>
    </row>
    <row r="9" spans="2:3" ht="20.100000000000001" customHeight="1" x14ac:dyDescent="0.25">
      <c r="B9" s="11" t="s">
        <v>48</v>
      </c>
      <c r="C9" s="16"/>
    </row>
    <row r="10" spans="2:3" ht="20.100000000000001" customHeight="1" x14ac:dyDescent="0.25">
      <c r="B10" s="11" t="s">
        <v>49</v>
      </c>
      <c r="C10" s="16"/>
    </row>
    <row r="11" spans="2:3" ht="20.100000000000001" customHeight="1" thickBot="1" x14ac:dyDescent="0.3">
      <c r="B11" s="13" t="s">
        <v>50</v>
      </c>
      <c r="C11" s="17"/>
    </row>
  </sheetData>
  <sheetProtection algorithmName="SHA-512" hashValue="RrjKiMoYOvRuE2AH0J9L4Vs9gu2dKKbHT5mr6/bCbre+CRCWzmNQKSZGoClGomp9AJ6dhlTMpqlo4WgBKkYiuQ==" saltValue="fCft0iIH0cnklDRHFON7P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16-34/26, 1. pog. obdobje: 1.11.2026 - 31.10.2027&amp;RStran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7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51</v>
      </c>
    </row>
    <row r="5" spans="2:2" ht="13.5" thickBot="1" x14ac:dyDescent="0.3"/>
    <row r="6" spans="2:2" x14ac:dyDescent="0.25">
      <c r="B6" s="3"/>
    </row>
    <row r="7" spans="2:2" ht="13.5" thickBot="1" x14ac:dyDescent="0.3">
      <c r="B7" s="5" t="s">
        <v>52</v>
      </c>
    </row>
  </sheetData>
  <sheetProtection algorithmName="SHA-512" hashValue="XZX96tsZoFSAc+Vc1N1So7kSIXyduHh7Llszk7PG8EcLrWv7M6V83bw3+u6o1qAMe7NZKMUz8AteV1O4ZSDg5g==" saltValue="asUZ8H+5DzOY7mNzqctKX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16-34/26, 1. pog. obdobje: 1.11.2026 - 31.10.2027&amp;RStran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598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62" style="1" customWidth="1"/>
    <col min="4" max="4" width="60.28515625" style="1" customWidth="1"/>
    <col min="5" max="5" width="18" style="1" customWidth="1"/>
    <col min="6" max="7" width="10.710937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53</v>
      </c>
    </row>
    <row r="5" spans="1:25" ht="18" x14ac:dyDescent="0.25">
      <c r="B5" s="78" t="s">
        <v>54</v>
      </c>
      <c r="C5" s="2" t="s">
        <v>55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56</v>
      </c>
      <c r="B11" s="57" t="s">
        <v>57</v>
      </c>
      <c r="C11" s="18" t="s">
        <v>58</v>
      </c>
      <c r="D11" s="18"/>
      <c r="E11" s="18"/>
      <c r="F11" s="18"/>
      <c r="G11" s="18"/>
      <c r="H11" s="18" t="s">
        <v>59</v>
      </c>
      <c r="I11" s="18"/>
      <c r="J11" s="8"/>
      <c r="K11" s="7"/>
      <c r="L11" s="18" t="s">
        <v>60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61</v>
      </c>
      <c r="B12" s="19" t="s">
        <v>62</v>
      </c>
      <c r="C12" s="20" t="s">
        <v>63</v>
      </c>
      <c r="D12" s="20" t="s">
        <v>64</v>
      </c>
      <c r="E12" s="20" t="s">
        <v>65</v>
      </c>
      <c r="F12" s="20" t="s">
        <v>66</v>
      </c>
      <c r="G12" s="20" t="s">
        <v>67</v>
      </c>
      <c r="H12" s="20" t="s">
        <v>68</v>
      </c>
      <c r="I12" s="20" t="s">
        <v>69</v>
      </c>
      <c r="J12" s="21" t="s">
        <v>70</v>
      </c>
      <c r="K12" s="19" t="s">
        <v>71</v>
      </c>
      <c r="L12" s="20" t="s">
        <v>72</v>
      </c>
      <c r="M12" s="20" t="s">
        <v>73</v>
      </c>
      <c r="N12" s="20" t="s">
        <v>74</v>
      </c>
      <c r="O12" s="20" t="s">
        <v>75</v>
      </c>
      <c r="P12" s="20" t="s">
        <v>76</v>
      </c>
      <c r="Q12" s="20" t="s">
        <v>77</v>
      </c>
      <c r="R12" s="20" t="s">
        <v>78</v>
      </c>
      <c r="S12" s="20" t="s">
        <v>79</v>
      </c>
      <c r="T12" s="20" t="s">
        <v>80</v>
      </c>
      <c r="U12" s="20" t="s">
        <v>81</v>
      </c>
      <c r="V12" s="20" t="s">
        <v>82</v>
      </c>
      <c r="W12" s="20" t="s">
        <v>83</v>
      </c>
      <c r="X12" s="20" t="s">
        <v>84</v>
      </c>
      <c r="Y12" s="21" t="s">
        <v>85</v>
      </c>
    </row>
    <row r="13" spans="1:25" x14ac:dyDescent="0.25">
      <c r="A13" s="54" t="s">
        <v>86</v>
      </c>
      <c r="B13" s="9">
        <v>1</v>
      </c>
      <c r="C13" s="22" t="s">
        <v>87</v>
      </c>
      <c r="D13" s="22" t="s">
        <v>88</v>
      </c>
      <c r="E13" s="22" t="s">
        <v>89</v>
      </c>
      <c r="F13" s="22" t="s">
        <v>89</v>
      </c>
      <c r="G13" s="22" t="s">
        <v>90</v>
      </c>
      <c r="H13" s="23" t="s">
        <v>91</v>
      </c>
      <c r="I13" s="24">
        <v>31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5.5" x14ac:dyDescent="0.25">
      <c r="A14" s="55" t="s">
        <v>92</v>
      </c>
      <c r="B14" s="11">
        <v>2</v>
      </c>
      <c r="C14" s="32" t="s">
        <v>93</v>
      </c>
      <c r="D14" s="32" t="s">
        <v>94</v>
      </c>
      <c r="E14" s="32" t="s">
        <v>89</v>
      </c>
      <c r="F14" s="32" t="s">
        <v>89</v>
      </c>
      <c r="G14" s="32" t="s">
        <v>95</v>
      </c>
      <c r="H14" s="33" t="s">
        <v>91</v>
      </c>
      <c r="I14" s="34">
        <v>26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25.5" x14ac:dyDescent="0.25">
      <c r="A15" s="55" t="s">
        <v>89</v>
      </c>
      <c r="B15" s="11">
        <v>3</v>
      </c>
      <c r="C15" s="32" t="s">
        <v>96</v>
      </c>
      <c r="D15" s="32" t="s">
        <v>97</v>
      </c>
      <c r="E15" s="32" t="s">
        <v>89</v>
      </c>
      <c r="F15" s="32" t="s">
        <v>89</v>
      </c>
      <c r="G15" s="32" t="s">
        <v>89</v>
      </c>
      <c r="H15" s="33" t="s">
        <v>91</v>
      </c>
      <c r="I15" s="34">
        <v>1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x14ac:dyDescent="0.25">
      <c r="A16" s="55" t="s">
        <v>89</v>
      </c>
      <c r="B16" s="11">
        <v>4</v>
      </c>
      <c r="C16" s="32" t="s">
        <v>98</v>
      </c>
      <c r="D16" s="32" t="s">
        <v>99</v>
      </c>
      <c r="E16" s="32" t="s">
        <v>89</v>
      </c>
      <c r="F16" s="32" t="s">
        <v>89</v>
      </c>
      <c r="G16" s="32" t="s">
        <v>89</v>
      </c>
      <c r="H16" s="33" t="s">
        <v>91</v>
      </c>
      <c r="I16" s="34">
        <v>1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x14ac:dyDescent="0.25">
      <c r="A17" s="55" t="s">
        <v>89</v>
      </c>
      <c r="B17" s="11">
        <v>5</v>
      </c>
      <c r="C17" s="32" t="s">
        <v>100</v>
      </c>
      <c r="D17" s="32" t="s">
        <v>101</v>
      </c>
      <c r="E17" s="32" t="s">
        <v>89</v>
      </c>
      <c r="F17" s="32" t="s">
        <v>89</v>
      </c>
      <c r="G17" s="32" t="s">
        <v>102</v>
      </c>
      <c r="H17" s="33" t="s">
        <v>91</v>
      </c>
      <c r="I17" s="34">
        <v>1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13.5" thickBot="1" x14ac:dyDescent="0.3">
      <c r="A18" s="56" t="s">
        <v>89</v>
      </c>
      <c r="B18" s="13">
        <v>6</v>
      </c>
      <c r="C18" s="42" t="s">
        <v>103</v>
      </c>
      <c r="D18" s="42" t="s">
        <v>104</v>
      </c>
      <c r="E18" s="42" t="s">
        <v>89</v>
      </c>
      <c r="F18" s="42" t="s">
        <v>89</v>
      </c>
      <c r="G18" s="42" t="s">
        <v>89</v>
      </c>
      <c r="H18" s="43" t="s">
        <v>91</v>
      </c>
      <c r="I18" s="44">
        <v>1</v>
      </c>
      <c r="J18" s="60"/>
      <c r="K18" s="13">
        <v>1</v>
      </c>
      <c r="L18" s="45"/>
      <c r="M18" s="46"/>
      <c r="N18" s="47">
        <f>IF(M18&gt;0,ROUND(L18/M18,4),0)</f>
        <v>0</v>
      </c>
      <c r="O18" s="48"/>
      <c r="P18" s="49"/>
      <c r="Q18" s="47">
        <f>ROUND(ROUND(N18,4)*(1-O18),4)</f>
        <v>0</v>
      </c>
      <c r="R18" s="47">
        <f>ROUND(ROUND(Q18,4)*(1+P18),4)</f>
        <v>0</v>
      </c>
      <c r="S18" s="47">
        <f>ROUND($I18*Q18,4)</f>
        <v>0</v>
      </c>
      <c r="T18" s="47">
        <f>ROUND($I18*R18,4)</f>
        <v>0</v>
      </c>
      <c r="U18" s="50"/>
      <c r="V18" s="50"/>
      <c r="W18" s="50"/>
      <c r="X18" s="50"/>
      <c r="Y18" s="51"/>
    </row>
    <row r="19" spans="1:25" ht="13.5" thickBot="1" x14ac:dyDescent="0.3">
      <c r="R19" s="61" t="s">
        <v>105</v>
      </c>
      <c r="S19" s="62">
        <f>SUM(S13:S18)</f>
        <v>0</v>
      </c>
      <c r="T19" s="63">
        <f>SUM(T13:T18)</f>
        <v>0</v>
      </c>
    </row>
    <row r="21" spans="1:25" ht="13.5" thickBot="1" x14ac:dyDescent="0.3"/>
    <row r="22" spans="1:25" ht="13.5" thickBot="1" x14ac:dyDescent="0.3">
      <c r="A22" s="52" t="s">
        <v>56</v>
      </c>
      <c r="B22" s="57" t="s">
        <v>106</v>
      </c>
      <c r="C22" s="18" t="s">
        <v>107</v>
      </c>
      <c r="D22" s="18"/>
      <c r="E22" s="18"/>
      <c r="F22" s="18"/>
      <c r="G22" s="18"/>
      <c r="H22" s="18" t="s">
        <v>59</v>
      </c>
      <c r="I22" s="18"/>
      <c r="J22" s="8"/>
      <c r="K22" s="7"/>
      <c r="L22" s="18" t="s">
        <v>108</v>
      </c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8"/>
    </row>
    <row r="23" spans="1:25" ht="51.75" thickBot="1" x14ac:dyDescent="0.3">
      <c r="A23" s="53" t="s">
        <v>61</v>
      </c>
      <c r="B23" s="19" t="s">
        <v>62</v>
      </c>
      <c r="C23" s="20" t="s">
        <v>63</v>
      </c>
      <c r="D23" s="20" t="s">
        <v>64</v>
      </c>
      <c r="E23" s="20" t="s">
        <v>65</v>
      </c>
      <c r="F23" s="20" t="s">
        <v>66</v>
      </c>
      <c r="G23" s="20" t="s">
        <v>67</v>
      </c>
      <c r="H23" s="20" t="s">
        <v>68</v>
      </c>
      <c r="I23" s="20" t="s">
        <v>69</v>
      </c>
      <c r="J23" s="21" t="s">
        <v>70</v>
      </c>
      <c r="K23" s="19" t="s">
        <v>71</v>
      </c>
      <c r="L23" s="20" t="s">
        <v>72</v>
      </c>
      <c r="M23" s="20" t="s">
        <v>73</v>
      </c>
      <c r="N23" s="20" t="s">
        <v>74</v>
      </c>
      <c r="O23" s="20" t="s">
        <v>75</v>
      </c>
      <c r="P23" s="20" t="s">
        <v>76</v>
      </c>
      <c r="Q23" s="20" t="s">
        <v>77</v>
      </c>
      <c r="R23" s="20" t="s">
        <v>78</v>
      </c>
      <c r="S23" s="20" t="s">
        <v>79</v>
      </c>
      <c r="T23" s="20" t="s">
        <v>80</v>
      </c>
      <c r="U23" s="20" t="s">
        <v>81</v>
      </c>
      <c r="V23" s="20" t="s">
        <v>82</v>
      </c>
      <c r="W23" s="20" t="s">
        <v>83</v>
      </c>
      <c r="X23" s="20" t="s">
        <v>84</v>
      </c>
      <c r="Y23" s="21" t="s">
        <v>85</v>
      </c>
    </row>
    <row r="24" spans="1:25" x14ac:dyDescent="0.25">
      <c r="A24" s="54" t="s">
        <v>109</v>
      </c>
      <c r="B24" s="9">
        <v>1</v>
      </c>
      <c r="C24" s="22" t="s">
        <v>110</v>
      </c>
      <c r="D24" s="22" t="s">
        <v>111</v>
      </c>
      <c r="E24" s="22" t="s">
        <v>89</v>
      </c>
      <c r="F24" s="22" t="s">
        <v>89</v>
      </c>
      <c r="G24" s="22" t="s">
        <v>112</v>
      </c>
      <c r="H24" s="23" t="s">
        <v>91</v>
      </c>
      <c r="I24" s="24">
        <v>1</v>
      </c>
      <c r="J24" s="58"/>
      <c r="K24" s="9">
        <v>1</v>
      </c>
      <c r="L24" s="25"/>
      <c r="M24" s="26"/>
      <c r="N24" s="27">
        <f>IF(M24&gt;0,ROUND(L24/M24,4),0)</f>
        <v>0</v>
      </c>
      <c r="O24" s="28"/>
      <c r="P24" s="29"/>
      <c r="Q24" s="27">
        <f>ROUND(ROUND(N24,4)*(1-O24),4)</f>
        <v>0</v>
      </c>
      <c r="R24" s="27">
        <f>ROUND(ROUND(Q24,4)*(1+P24),4)</f>
        <v>0</v>
      </c>
      <c r="S24" s="27">
        <f>ROUND($I24*Q24,4)</f>
        <v>0</v>
      </c>
      <c r="T24" s="27">
        <f>ROUND($I24*R24,4)</f>
        <v>0</v>
      </c>
      <c r="U24" s="30"/>
      <c r="V24" s="30"/>
      <c r="W24" s="30"/>
      <c r="X24" s="30"/>
      <c r="Y24" s="31"/>
    </row>
    <row r="25" spans="1:25" x14ac:dyDescent="0.25">
      <c r="A25" s="55" t="s">
        <v>113</v>
      </c>
      <c r="B25" s="11">
        <v>2</v>
      </c>
      <c r="C25" s="32" t="s">
        <v>114</v>
      </c>
      <c r="D25" s="32" t="s">
        <v>115</v>
      </c>
      <c r="E25" s="32" t="s">
        <v>89</v>
      </c>
      <c r="F25" s="32" t="s">
        <v>89</v>
      </c>
      <c r="G25" s="32" t="s">
        <v>116</v>
      </c>
      <c r="H25" s="33" t="s">
        <v>91</v>
      </c>
      <c r="I25" s="34">
        <v>13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x14ac:dyDescent="0.25">
      <c r="A26" s="55" t="s">
        <v>89</v>
      </c>
      <c r="B26" s="11">
        <v>3</v>
      </c>
      <c r="C26" s="32" t="s">
        <v>117</v>
      </c>
      <c r="D26" s="32" t="s">
        <v>118</v>
      </c>
      <c r="E26" s="32" t="s">
        <v>89</v>
      </c>
      <c r="F26" s="32" t="s">
        <v>89</v>
      </c>
      <c r="G26" s="32" t="s">
        <v>89</v>
      </c>
      <c r="H26" s="33" t="s">
        <v>91</v>
      </c>
      <c r="I26" s="34">
        <v>1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x14ac:dyDescent="0.25">
      <c r="A27" s="55" t="s">
        <v>89</v>
      </c>
      <c r="B27" s="11">
        <v>4</v>
      </c>
      <c r="C27" s="32" t="s">
        <v>119</v>
      </c>
      <c r="D27" s="32" t="s">
        <v>120</v>
      </c>
      <c r="E27" s="32" t="s">
        <v>89</v>
      </c>
      <c r="F27" s="32" t="s">
        <v>89</v>
      </c>
      <c r="G27" s="32" t="s">
        <v>89</v>
      </c>
      <c r="H27" s="33" t="s">
        <v>91</v>
      </c>
      <c r="I27" s="34">
        <v>1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x14ac:dyDescent="0.25">
      <c r="A28" s="55" t="s">
        <v>121</v>
      </c>
      <c r="B28" s="11">
        <v>5</v>
      </c>
      <c r="C28" s="32" t="s">
        <v>122</v>
      </c>
      <c r="D28" s="32" t="s">
        <v>123</v>
      </c>
      <c r="E28" s="32" t="s">
        <v>89</v>
      </c>
      <c r="F28" s="32" t="s">
        <v>89</v>
      </c>
      <c r="G28" s="32" t="s">
        <v>124</v>
      </c>
      <c r="H28" s="33" t="s">
        <v>91</v>
      </c>
      <c r="I28" s="34">
        <v>3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ht="13.5" thickBot="1" x14ac:dyDescent="0.3">
      <c r="A29" s="56" t="s">
        <v>89</v>
      </c>
      <c r="B29" s="13">
        <v>6</v>
      </c>
      <c r="C29" s="42" t="s">
        <v>125</v>
      </c>
      <c r="D29" s="42" t="s">
        <v>126</v>
      </c>
      <c r="E29" s="42" t="s">
        <v>89</v>
      </c>
      <c r="F29" s="42" t="s">
        <v>89</v>
      </c>
      <c r="G29" s="42" t="s">
        <v>89</v>
      </c>
      <c r="H29" s="43" t="s">
        <v>91</v>
      </c>
      <c r="I29" s="44">
        <v>1</v>
      </c>
      <c r="J29" s="60"/>
      <c r="K29" s="13">
        <v>1</v>
      </c>
      <c r="L29" s="45"/>
      <c r="M29" s="46"/>
      <c r="N29" s="47">
        <f>IF(M29&gt;0,ROUND(L29/M29,4),0)</f>
        <v>0</v>
      </c>
      <c r="O29" s="48"/>
      <c r="P29" s="49"/>
      <c r="Q29" s="47">
        <f>ROUND(ROUND(N29,4)*(1-O29),4)</f>
        <v>0</v>
      </c>
      <c r="R29" s="47">
        <f>ROUND(ROUND(Q29,4)*(1+P29),4)</f>
        <v>0</v>
      </c>
      <c r="S29" s="47">
        <f>ROUND($I29*Q29,4)</f>
        <v>0</v>
      </c>
      <c r="T29" s="47">
        <f>ROUND($I29*R29,4)</f>
        <v>0</v>
      </c>
      <c r="U29" s="50"/>
      <c r="V29" s="50"/>
      <c r="W29" s="50"/>
      <c r="X29" s="50"/>
      <c r="Y29" s="51"/>
    </row>
    <row r="30" spans="1:25" ht="13.5" thickBot="1" x14ac:dyDescent="0.3">
      <c r="R30" s="61" t="s">
        <v>105</v>
      </c>
      <c r="S30" s="62">
        <f>SUM(S24:S29)</f>
        <v>0</v>
      </c>
      <c r="T30" s="63">
        <f>SUM(T24:T29)</f>
        <v>0</v>
      </c>
    </row>
    <row r="32" spans="1:25" ht="13.5" thickBot="1" x14ac:dyDescent="0.3"/>
    <row r="33" spans="1:25" ht="13.5" thickBot="1" x14ac:dyDescent="0.3">
      <c r="A33" s="52" t="s">
        <v>56</v>
      </c>
      <c r="B33" s="57" t="s">
        <v>127</v>
      </c>
      <c r="C33" s="18" t="s">
        <v>128</v>
      </c>
      <c r="D33" s="18"/>
      <c r="E33" s="18"/>
      <c r="F33" s="18"/>
      <c r="G33" s="18"/>
      <c r="H33" s="18" t="s">
        <v>59</v>
      </c>
      <c r="I33" s="18"/>
      <c r="J33" s="8"/>
      <c r="K33" s="7"/>
      <c r="L33" s="18" t="s">
        <v>129</v>
      </c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8"/>
    </row>
    <row r="34" spans="1:25" ht="51.75" thickBot="1" x14ac:dyDescent="0.3">
      <c r="A34" s="53" t="s">
        <v>61</v>
      </c>
      <c r="B34" s="19" t="s">
        <v>62</v>
      </c>
      <c r="C34" s="20" t="s">
        <v>63</v>
      </c>
      <c r="D34" s="20" t="s">
        <v>130</v>
      </c>
      <c r="E34" s="20" t="s">
        <v>65</v>
      </c>
      <c r="F34" s="20" t="s">
        <v>66</v>
      </c>
      <c r="G34" s="20" t="s">
        <v>67</v>
      </c>
      <c r="H34" s="20" t="s">
        <v>68</v>
      </c>
      <c r="I34" s="20" t="s">
        <v>69</v>
      </c>
      <c r="J34" s="21" t="s">
        <v>70</v>
      </c>
      <c r="K34" s="19" t="s">
        <v>71</v>
      </c>
      <c r="L34" s="20" t="s">
        <v>72</v>
      </c>
      <c r="M34" s="20" t="s">
        <v>73</v>
      </c>
      <c r="N34" s="20" t="s">
        <v>74</v>
      </c>
      <c r="O34" s="20" t="s">
        <v>75</v>
      </c>
      <c r="P34" s="20" t="s">
        <v>76</v>
      </c>
      <c r="Q34" s="20" t="s">
        <v>77</v>
      </c>
      <c r="R34" s="20" t="s">
        <v>78</v>
      </c>
      <c r="S34" s="20" t="s">
        <v>79</v>
      </c>
      <c r="T34" s="20" t="s">
        <v>80</v>
      </c>
      <c r="U34" s="20" t="s">
        <v>81</v>
      </c>
      <c r="V34" s="20" t="s">
        <v>82</v>
      </c>
      <c r="W34" s="20" t="s">
        <v>83</v>
      </c>
      <c r="X34" s="20" t="s">
        <v>84</v>
      </c>
      <c r="Y34" s="21" t="s">
        <v>85</v>
      </c>
    </row>
    <row r="35" spans="1:25" ht="25.5" x14ac:dyDescent="0.25">
      <c r="A35" s="54" t="s">
        <v>131</v>
      </c>
      <c r="B35" s="9">
        <v>1</v>
      </c>
      <c r="C35" s="22" t="s">
        <v>132</v>
      </c>
      <c r="D35" s="22" t="s">
        <v>133</v>
      </c>
      <c r="E35" s="22" t="s">
        <v>89</v>
      </c>
      <c r="F35" s="22" t="s">
        <v>89</v>
      </c>
      <c r="G35" s="22" t="s">
        <v>134</v>
      </c>
      <c r="H35" s="23" t="s">
        <v>91</v>
      </c>
      <c r="I35" s="24">
        <v>1</v>
      </c>
      <c r="J35" s="58"/>
      <c r="K35" s="9">
        <v>1</v>
      </c>
      <c r="L35" s="25"/>
      <c r="M35" s="26"/>
      <c r="N35" s="27">
        <f>IF(M35&gt;0,ROUND(L35/M35,4),0)</f>
        <v>0</v>
      </c>
      <c r="O35" s="28"/>
      <c r="P35" s="29"/>
      <c r="Q35" s="27">
        <f>ROUND(ROUND(N35,4)*(1-O35),4)</f>
        <v>0</v>
      </c>
      <c r="R35" s="27">
        <f>ROUND(ROUND(Q35,4)*(1+P35),4)</f>
        <v>0</v>
      </c>
      <c r="S35" s="27">
        <f>ROUND($I35*Q35,4)</f>
        <v>0</v>
      </c>
      <c r="T35" s="27">
        <f>ROUND($I35*R35,4)</f>
        <v>0</v>
      </c>
      <c r="U35" s="30"/>
      <c r="V35" s="30"/>
      <c r="W35" s="30"/>
      <c r="X35" s="30"/>
      <c r="Y35" s="31"/>
    </row>
    <row r="36" spans="1:25" x14ac:dyDescent="0.25">
      <c r="A36" s="55" t="s">
        <v>135</v>
      </c>
      <c r="B36" s="11">
        <v>2</v>
      </c>
      <c r="C36" s="32" t="s">
        <v>136</v>
      </c>
      <c r="D36" s="32" t="s">
        <v>137</v>
      </c>
      <c r="E36" s="32" t="s">
        <v>89</v>
      </c>
      <c r="F36" s="32" t="s">
        <v>89</v>
      </c>
      <c r="G36" s="32" t="s">
        <v>138</v>
      </c>
      <c r="H36" s="33" t="s">
        <v>91</v>
      </c>
      <c r="I36" s="34">
        <v>1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ht="25.5" x14ac:dyDescent="0.25">
      <c r="A37" s="55" t="s">
        <v>89</v>
      </c>
      <c r="B37" s="11">
        <v>3</v>
      </c>
      <c r="C37" s="32" t="s">
        <v>139</v>
      </c>
      <c r="D37" s="32" t="s">
        <v>140</v>
      </c>
      <c r="E37" s="32" t="s">
        <v>89</v>
      </c>
      <c r="F37" s="32" t="s">
        <v>89</v>
      </c>
      <c r="G37" s="32" t="s">
        <v>89</v>
      </c>
      <c r="H37" s="33" t="s">
        <v>91</v>
      </c>
      <c r="I37" s="34">
        <v>1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x14ac:dyDescent="0.25">
      <c r="A38" s="55" t="s">
        <v>89</v>
      </c>
      <c r="B38" s="11">
        <v>4</v>
      </c>
      <c r="C38" s="32" t="s">
        <v>141</v>
      </c>
      <c r="D38" s="32" t="s">
        <v>142</v>
      </c>
      <c r="E38" s="32" t="s">
        <v>89</v>
      </c>
      <c r="F38" s="32" t="s">
        <v>89</v>
      </c>
      <c r="G38" s="32" t="s">
        <v>89</v>
      </c>
      <c r="H38" s="33" t="s">
        <v>91</v>
      </c>
      <c r="I38" s="34">
        <v>1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ht="25.5" x14ac:dyDescent="0.25">
      <c r="A39" s="55" t="s">
        <v>89</v>
      </c>
      <c r="B39" s="11">
        <v>5</v>
      </c>
      <c r="C39" s="32" t="s">
        <v>143</v>
      </c>
      <c r="D39" s="32" t="s">
        <v>144</v>
      </c>
      <c r="E39" s="32" t="s">
        <v>89</v>
      </c>
      <c r="F39" s="32" t="s">
        <v>89</v>
      </c>
      <c r="G39" s="32" t="s">
        <v>89</v>
      </c>
      <c r="H39" s="33" t="s">
        <v>91</v>
      </c>
      <c r="I39" s="34">
        <v>1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ht="26.25" thickBot="1" x14ac:dyDescent="0.3">
      <c r="A40" s="56" t="s">
        <v>89</v>
      </c>
      <c r="B40" s="13">
        <v>6</v>
      </c>
      <c r="C40" s="42" t="s">
        <v>145</v>
      </c>
      <c r="D40" s="42" t="s">
        <v>146</v>
      </c>
      <c r="E40" s="42" t="s">
        <v>89</v>
      </c>
      <c r="F40" s="42" t="s">
        <v>89</v>
      </c>
      <c r="G40" s="42" t="s">
        <v>89</v>
      </c>
      <c r="H40" s="43" t="s">
        <v>91</v>
      </c>
      <c r="I40" s="44">
        <v>1</v>
      </c>
      <c r="J40" s="60"/>
      <c r="K40" s="13">
        <v>1</v>
      </c>
      <c r="L40" s="45"/>
      <c r="M40" s="46"/>
      <c r="N40" s="47">
        <f>IF(M40&gt;0,ROUND(L40/M40,4),0)</f>
        <v>0</v>
      </c>
      <c r="O40" s="48"/>
      <c r="P40" s="49"/>
      <c r="Q40" s="47">
        <f>ROUND(ROUND(N40,4)*(1-O40),4)</f>
        <v>0</v>
      </c>
      <c r="R40" s="47">
        <f>ROUND(ROUND(Q40,4)*(1+P40),4)</f>
        <v>0</v>
      </c>
      <c r="S40" s="47">
        <f>ROUND($I40*Q40,4)</f>
        <v>0</v>
      </c>
      <c r="T40" s="47">
        <f>ROUND($I40*R40,4)</f>
        <v>0</v>
      </c>
      <c r="U40" s="50"/>
      <c r="V40" s="50"/>
      <c r="W40" s="50"/>
      <c r="X40" s="50"/>
      <c r="Y40" s="51"/>
    </row>
    <row r="41" spans="1:25" ht="13.5" thickBot="1" x14ac:dyDescent="0.3">
      <c r="R41" s="61" t="s">
        <v>105</v>
      </c>
      <c r="S41" s="62">
        <f>SUM(S35:S40)</f>
        <v>0</v>
      </c>
      <c r="T41" s="63">
        <f>SUM(T35:T40)</f>
        <v>0</v>
      </c>
    </row>
    <row r="43" spans="1:25" ht="13.5" thickBot="1" x14ac:dyDescent="0.3"/>
    <row r="44" spans="1:25" ht="13.5" thickBot="1" x14ac:dyDescent="0.3">
      <c r="A44" s="52" t="s">
        <v>56</v>
      </c>
      <c r="B44" s="57" t="s">
        <v>147</v>
      </c>
      <c r="C44" s="18" t="s">
        <v>148</v>
      </c>
      <c r="D44" s="18"/>
      <c r="E44" s="18"/>
      <c r="F44" s="18"/>
      <c r="G44" s="18"/>
      <c r="H44" s="18" t="s">
        <v>59</v>
      </c>
      <c r="I44" s="18"/>
      <c r="J44" s="8"/>
      <c r="K44" s="7"/>
      <c r="L44" s="18" t="s">
        <v>149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8"/>
    </row>
    <row r="45" spans="1:25" ht="51.75" thickBot="1" x14ac:dyDescent="0.3">
      <c r="A45" s="53" t="s">
        <v>61</v>
      </c>
      <c r="B45" s="19" t="s">
        <v>62</v>
      </c>
      <c r="C45" s="20" t="s">
        <v>63</v>
      </c>
      <c r="D45" s="20" t="s">
        <v>64</v>
      </c>
      <c r="E45" s="20" t="s">
        <v>65</v>
      </c>
      <c r="F45" s="20" t="s">
        <v>66</v>
      </c>
      <c r="G45" s="20" t="s">
        <v>67</v>
      </c>
      <c r="H45" s="20" t="s">
        <v>68</v>
      </c>
      <c r="I45" s="20" t="s">
        <v>69</v>
      </c>
      <c r="J45" s="21" t="s">
        <v>70</v>
      </c>
      <c r="K45" s="19" t="s">
        <v>71</v>
      </c>
      <c r="L45" s="20" t="s">
        <v>72</v>
      </c>
      <c r="M45" s="20" t="s">
        <v>73</v>
      </c>
      <c r="N45" s="20" t="s">
        <v>74</v>
      </c>
      <c r="O45" s="20" t="s">
        <v>75</v>
      </c>
      <c r="P45" s="20" t="s">
        <v>76</v>
      </c>
      <c r="Q45" s="20" t="s">
        <v>77</v>
      </c>
      <c r="R45" s="20" t="s">
        <v>78</v>
      </c>
      <c r="S45" s="20" t="s">
        <v>79</v>
      </c>
      <c r="T45" s="20" t="s">
        <v>80</v>
      </c>
      <c r="U45" s="20" t="s">
        <v>81</v>
      </c>
      <c r="V45" s="20" t="s">
        <v>82</v>
      </c>
      <c r="W45" s="20" t="s">
        <v>83</v>
      </c>
      <c r="X45" s="20" t="s">
        <v>84</v>
      </c>
      <c r="Y45" s="21" t="s">
        <v>85</v>
      </c>
    </row>
    <row r="46" spans="1:25" ht="38.25" x14ac:dyDescent="0.25">
      <c r="A46" s="54" t="s">
        <v>150</v>
      </c>
      <c r="B46" s="9">
        <v>1</v>
      </c>
      <c r="C46" s="22" t="s">
        <v>151</v>
      </c>
      <c r="D46" s="22" t="s">
        <v>152</v>
      </c>
      <c r="E46" s="22" t="s">
        <v>153</v>
      </c>
      <c r="F46" s="22" t="s">
        <v>89</v>
      </c>
      <c r="G46" s="22" t="s">
        <v>154</v>
      </c>
      <c r="H46" s="23" t="s">
        <v>91</v>
      </c>
      <c r="I46" s="24">
        <v>1</v>
      </c>
      <c r="J46" s="58"/>
      <c r="K46" s="9">
        <v>1</v>
      </c>
      <c r="L46" s="25"/>
      <c r="M46" s="26"/>
      <c r="N46" s="27">
        <f>IF(M46&gt;0,ROUND(L46/M46,4),0)</f>
        <v>0</v>
      </c>
      <c r="O46" s="28"/>
      <c r="P46" s="29"/>
      <c r="Q46" s="27">
        <f>ROUND(ROUND(N46,4)*(1-O46),4)</f>
        <v>0</v>
      </c>
      <c r="R46" s="27">
        <f>ROUND(ROUND(Q46,4)*(1+P46),4)</f>
        <v>0</v>
      </c>
      <c r="S46" s="27">
        <f>ROUND($I46*Q46,4)</f>
        <v>0</v>
      </c>
      <c r="T46" s="27">
        <f>ROUND($I46*R46,4)</f>
        <v>0</v>
      </c>
      <c r="U46" s="30"/>
      <c r="V46" s="30"/>
      <c r="W46" s="30"/>
      <c r="X46" s="30"/>
      <c r="Y46" s="31"/>
    </row>
    <row r="47" spans="1:25" x14ac:dyDescent="0.25">
      <c r="A47" s="55" t="s">
        <v>155</v>
      </c>
      <c r="B47" s="11">
        <v>2</v>
      </c>
      <c r="C47" s="32" t="s">
        <v>156</v>
      </c>
      <c r="D47" s="32" t="s">
        <v>157</v>
      </c>
      <c r="E47" s="32" t="s">
        <v>89</v>
      </c>
      <c r="F47" s="32" t="s">
        <v>89</v>
      </c>
      <c r="G47" s="32" t="s">
        <v>158</v>
      </c>
      <c r="H47" s="33" t="s">
        <v>91</v>
      </c>
      <c r="I47" s="34">
        <v>16</v>
      </c>
      <c r="J47" s="59"/>
      <c r="K47" s="11">
        <v>1</v>
      </c>
      <c r="L47" s="35"/>
      <c r="M47" s="36"/>
      <c r="N47" s="37">
        <f>IF(M47&gt;0,ROUND(L47/M47,4),0)</f>
        <v>0</v>
      </c>
      <c r="O47" s="38"/>
      <c r="P47" s="39"/>
      <c r="Q47" s="37">
        <f>ROUND(ROUND(N47,4)*(1-O47),4)</f>
        <v>0</v>
      </c>
      <c r="R47" s="37">
        <f>ROUND(ROUND(Q47,4)*(1+P47),4)</f>
        <v>0</v>
      </c>
      <c r="S47" s="37">
        <f>ROUND($I47*Q47,4)</f>
        <v>0</v>
      </c>
      <c r="T47" s="37">
        <f>ROUND($I47*R47,4)</f>
        <v>0</v>
      </c>
      <c r="U47" s="40"/>
      <c r="V47" s="40"/>
      <c r="W47" s="40"/>
      <c r="X47" s="40"/>
      <c r="Y47" s="41"/>
    </row>
    <row r="48" spans="1:25" x14ac:dyDescent="0.25">
      <c r="A48" s="55" t="s">
        <v>159</v>
      </c>
      <c r="B48" s="11">
        <v>3</v>
      </c>
      <c r="C48" s="32" t="s">
        <v>160</v>
      </c>
      <c r="D48" s="32" t="s">
        <v>161</v>
      </c>
      <c r="E48" s="32" t="s">
        <v>89</v>
      </c>
      <c r="F48" s="32" t="s">
        <v>89</v>
      </c>
      <c r="G48" s="32" t="s">
        <v>162</v>
      </c>
      <c r="H48" s="33" t="s">
        <v>91</v>
      </c>
      <c r="I48" s="34">
        <v>8</v>
      </c>
      <c r="J48" s="59"/>
      <c r="K48" s="11">
        <v>1</v>
      </c>
      <c r="L48" s="35"/>
      <c r="M48" s="36"/>
      <c r="N48" s="37">
        <f>IF(M48&gt;0,ROUND(L48/M48,4),0)</f>
        <v>0</v>
      </c>
      <c r="O48" s="38"/>
      <c r="P48" s="39"/>
      <c r="Q48" s="37">
        <f>ROUND(ROUND(N48,4)*(1-O48),4)</f>
        <v>0</v>
      </c>
      <c r="R48" s="37">
        <f>ROUND(ROUND(Q48,4)*(1+P48),4)</f>
        <v>0</v>
      </c>
      <c r="S48" s="37">
        <f>ROUND($I48*Q48,4)</f>
        <v>0</v>
      </c>
      <c r="T48" s="37">
        <f>ROUND($I48*R48,4)</f>
        <v>0</v>
      </c>
      <c r="U48" s="40"/>
      <c r="V48" s="40"/>
      <c r="W48" s="40"/>
      <c r="X48" s="40"/>
      <c r="Y48" s="41"/>
    </row>
    <row r="49" spans="1:25" x14ac:dyDescent="0.25">
      <c r="A49" s="55" t="s">
        <v>163</v>
      </c>
      <c r="B49" s="11">
        <v>4</v>
      </c>
      <c r="C49" s="32" t="s">
        <v>164</v>
      </c>
      <c r="D49" s="32" t="s">
        <v>165</v>
      </c>
      <c r="E49" s="32" t="s">
        <v>89</v>
      </c>
      <c r="F49" s="32" t="s">
        <v>89</v>
      </c>
      <c r="G49" s="32" t="s">
        <v>166</v>
      </c>
      <c r="H49" s="33" t="s">
        <v>91</v>
      </c>
      <c r="I49" s="34">
        <v>9</v>
      </c>
      <c r="J49" s="59"/>
      <c r="K49" s="11">
        <v>1</v>
      </c>
      <c r="L49" s="35"/>
      <c r="M49" s="36"/>
      <c r="N49" s="37">
        <f>IF(M49&gt;0,ROUND(L49/M49,4),0)</f>
        <v>0</v>
      </c>
      <c r="O49" s="38"/>
      <c r="P49" s="39"/>
      <c r="Q49" s="37">
        <f>ROUND(ROUND(N49,4)*(1-O49),4)</f>
        <v>0</v>
      </c>
      <c r="R49" s="37">
        <f>ROUND(ROUND(Q49,4)*(1+P49),4)</f>
        <v>0</v>
      </c>
      <c r="S49" s="37">
        <f>ROUND($I49*Q49,4)</f>
        <v>0</v>
      </c>
      <c r="T49" s="37">
        <f>ROUND($I49*R49,4)</f>
        <v>0</v>
      </c>
      <c r="U49" s="40"/>
      <c r="V49" s="40"/>
      <c r="W49" s="40"/>
      <c r="X49" s="40"/>
      <c r="Y49" s="41"/>
    </row>
    <row r="50" spans="1:25" ht="38.25" x14ac:dyDescent="0.25">
      <c r="A50" s="55" t="s">
        <v>89</v>
      </c>
      <c r="B50" s="11">
        <v>5</v>
      </c>
      <c r="C50" s="32" t="s">
        <v>151</v>
      </c>
      <c r="D50" s="32" t="s">
        <v>167</v>
      </c>
      <c r="E50" s="32" t="s">
        <v>168</v>
      </c>
      <c r="F50" s="32" t="s">
        <v>89</v>
      </c>
      <c r="G50" s="32" t="s">
        <v>89</v>
      </c>
      <c r="H50" s="33" t="s">
        <v>91</v>
      </c>
      <c r="I50" s="34">
        <v>1</v>
      </c>
      <c r="J50" s="59"/>
      <c r="K50" s="11">
        <v>1</v>
      </c>
      <c r="L50" s="35"/>
      <c r="M50" s="36"/>
      <c r="N50" s="37">
        <f>IF(M50&gt;0,ROUND(L50/M50,4),0)</f>
        <v>0</v>
      </c>
      <c r="O50" s="38"/>
      <c r="P50" s="39"/>
      <c r="Q50" s="37">
        <f>ROUND(ROUND(N50,4)*(1-O50),4)</f>
        <v>0</v>
      </c>
      <c r="R50" s="37">
        <f>ROUND(ROUND(Q50,4)*(1+P50),4)</f>
        <v>0</v>
      </c>
      <c r="S50" s="37">
        <f>ROUND($I50*Q50,4)</f>
        <v>0</v>
      </c>
      <c r="T50" s="37">
        <f>ROUND($I50*R50,4)</f>
        <v>0</v>
      </c>
      <c r="U50" s="40"/>
      <c r="V50" s="40"/>
      <c r="W50" s="40"/>
      <c r="X50" s="40"/>
      <c r="Y50" s="41"/>
    </row>
    <row r="51" spans="1:25" ht="13.5" thickBot="1" x14ac:dyDescent="0.3">
      <c r="A51" s="56" t="s">
        <v>169</v>
      </c>
      <c r="B51" s="13">
        <v>6</v>
      </c>
      <c r="C51" s="42" t="s">
        <v>170</v>
      </c>
      <c r="D51" s="42" t="s">
        <v>171</v>
      </c>
      <c r="E51" s="42" t="s">
        <v>89</v>
      </c>
      <c r="F51" s="42" t="s">
        <v>89</v>
      </c>
      <c r="G51" s="42" t="s">
        <v>172</v>
      </c>
      <c r="H51" s="43" t="s">
        <v>91</v>
      </c>
      <c r="I51" s="44">
        <v>9</v>
      </c>
      <c r="J51" s="60"/>
      <c r="K51" s="13">
        <v>1</v>
      </c>
      <c r="L51" s="45"/>
      <c r="M51" s="46"/>
      <c r="N51" s="47">
        <f>IF(M51&gt;0,ROUND(L51/M51,4),0)</f>
        <v>0</v>
      </c>
      <c r="O51" s="48"/>
      <c r="P51" s="49"/>
      <c r="Q51" s="47">
        <f>ROUND(ROUND(N51,4)*(1-O51),4)</f>
        <v>0</v>
      </c>
      <c r="R51" s="47">
        <f>ROUND(ROUND(Q51,4)*(1+P51),4)</f>
        <v>0</v>
      </c>
      <c r="S51" s="47">
        <f>ROUND($I51*Q51,4)</f>
        <v>0</v>
      </c>
      <c r="T51" s="47">
        <f>ROUND($I51*R51,4)</f>
        <v>0</v>
      </c>
      <c r="U51" s="50"/>
      <c r="V51" s="50"/>
      <c r="W51" s="50"/>
      <c r="X51" s="50"/>
      <c r="Y51" s="51"/>
    </row>
    <row r="52" spans="1:25" ht="13.5" thickBot="1" x14ac:dyDescent="0.3">
      <c r="R52" s="61" t="s">
        <v>105</v>
      </c>
      <c r="S52" s="62">
        <f>SUM(S46:S51)</f>
        <v>0</v>
      </c>
      <c r="T52" s="63">
        <f>SUM(T46:T51)</f>
        <v>0</v>
      </c>
    </row>
    <row r="54" spans="1:25" ht="13.5" thickBot="1" x14ac:dyDescent="0.3"/>
    <row r="55" spans="1:25" ht="13.5" thickBot="1" x14ac:dyDescent="0.3">
      <c r="A55" s="52" t="s">
        <v>56</v>
      </c>
      <c r="B55" s="57" t="s">
        <v>173</v>
      </c>
      <c r="C55" s="18" t="s">
        <v>174</v>
      </c>
      <c r="D55" s="18"/>
      <c r="E55" s="18"/>
      <c r="F55" s="18"/>
      <c r="G55" s="18"/>
      <c r="H55" s="18" t="s">
        <v>59</v>
      </c>
      <c r="I55" s="18"/>
      <c r="J55" s="8"/>
      <c r="K55" s="7"/>
      <c r="L55" s="18" t="s">
        <v>175</v>
      </c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8"/>
    </row>
    <row r="56" spans="1:25" ht="51.75" thickBot="1" x14ac:dyDescent="0.3">
      <c r="A56" s="53" t="s">
        <v>61</v>
      </c>
      <c r="B56" s="19" t="s">
        <v>62</v>
      </c>
      <c r="C56" s="20" t="s">
        <v>63</v>
      </c>
      <c r="D56" s="20" t="s">
        <v>176</v>
      </c>
      <c r="E56" s="20" t="s">
        <v>65</v>
      </c>
      <c r="F56" s="20" t="s">
        <v>66</v>
      </c>
      <c r="G56" s="20" t="s">
        <v>67</v>
      </c>
      <c r="H56" s="20" t="s">
        <v>68</v>
      </c>
      <c r="I56" s="20" t="s">
        <v>69</v>
      </c>
      <c r="J56" s="21" t="s">
        <v>70</v>
      </c>
      <c r="K56" s="19" t="s">
        <v>71</v>
      </c>
      <c r="L56" s="20" t="s">
        <v>72</v>
      </c>
      <c r="M56" s="20" t="s">
        <v>73</v>
      </c>
      <c r="N56" s="20" t="s">
        <v>74</v>
      </c>
      <c r="O56" s="20" t="s">
        <v>75</v>
      </c>
      <c r="P56" s="20" t="s">
        <v>76</v>
      </c>
      <c r="Q56" s="20" t="s">
        <v>77</v>
      </c>
      <c r="R56" s="20" t="s">
        <v>78</v>
      </c>
      <c r="S56" s="20" t="s">
        <v>79</v>
      </c>
      <c r="T56" s="20" t="s">
        <v>80</v>
      </c>
      <c r="U56" s="20" t="s">
        <v>81</v>
      </c>
      <c r="V56" s="20" t="s">
        <v>82</v>
      </c>
      <c r="W56" s="20" t="s">
        <v>83</v>
      </c>
      <c r="X56" s="20" t="s">
        <v>84</v>
      </c>
      <c r="Y56" s="21" t="s">
        <v>85</v>
      </c>
    </row>
    <row r="57" spans="1:25" x14ac:dyDescent="0.25">
      <c r="A57" s="54" t="s">
        <v>177</v>
      </c>
      <c r="B57" s="9">
        <v>1</v>
      </c>
      <c r="C57" s="22" t="s">
        <v>178</v>
      </c>
      <c r="D57" s="22" t="s">
        <v>179</v>
      </c>
      <c r="E57" s="22" t="s">
        <v>89</v>
      </c>
      <c r="F57" s="22" t="s">
        <v>89</v>
      </c>
      <c r="G57" s="22" t="s">
        <v>180</v>
      </c>
      <c r="H57" s="23" t="s">
        <v>91</v>
      </c>
      <c r="I57" s="24">
        <v>20</v>
      </c>
      <c r="J57" s="58"/>
      <c r="K57" s="9">
        <v>1</v>
      </c>
      <c r="L57" s="25"/>
      <c r="M57" s="26"/>
      <c r="N57" s="27">
        <f>IF(M57&gt;0,ROUND(L57/M57,4),0)</f>
        <v>0</v>
      </c>
      <c r="O57" s="28"/>
      <c r="P57" s="29"/>
      <c r="Q57" s="27">
        <f>ROUND(ROUND(N57,4)*(1-O57),4)</f>
        <v>0</v>
      </c>
      <c r="R57" s="27">
        <f>ROUND(ROUND(Q57,4)*(1+P57),4)</f>
        <v>0</v>
      </c>
      <c r="S57" s="27">
        <f>ROUND($I57*Q57,4)</f>
        <v>0</v>
      </c>
      <c r="T57" s="27">
        <f>ROUND($I57*R57,4)</f>
        <v>0</v>
      </c>
      <c r="U57" s="30"/>
      <c r="V57" s="30"/>
      <c r="W57" s="30"/>
      <c r="X57" s="30"/>
      <c r="Y57" s="31"/>
    </row>
    <row r="58" spans="1:25" x14ac:dyDescent="0.25">
      <c r="A58" s="55" t="s">
        <v>89</v>
      </c>
      <c r="B58" s="11">
        <v>2</v>
      </c>
      <c r="C58" s="32" t="s">
        <v>181</v>
      </c>
      <c r="D58" s="32" t="s">
        <v>182</v>
      </c>
      <c r="E58" s="32" t="s">
        <v>89</v>
      </c>
      <c r="F58" s="32" t="s">
        <v>89</v>
      </c>
      <c r="G58" s="32" t="s">
        <v>183</v>
      </c>
      <c r="H58" s="33" t="s">
        <v>91</v>
      </c>
      <c r="I58" s="34">
        <v>1</v>
      </c>
      <c r="J58" s="59"/>
      <c r="K58" s="11">
        <v>1</v>
      </c>
      <c r="L58" s="35"/>
      <c r="M58" s="36"/>
      <c r="N58" s="37">
        <f>IF(M58&gt;0,ROUND(L58/M58,4),0)</f>
        <v>0</v>
      </c>
      <c r="O58" s="38"/>
      <c r="P58" s="39"/>
      <c r="Q58" s="37">
        <f>ROUND(ROUND(N58,4)*(1-O58),4)</f>
        <v>0</v>
      </c>
      <c r="R58" s="37">
        <f>ROUND(ROUND(Q58,4)*(1+P58),4)</f>
        <v>0</v>
      </c>
      <c r="S58" s="37">
        <f>ROUND($I58*Q58,4)</f>
        <v>0</v>
      </c>
      <c r="T58" s="37">
        <f>ROUND($I58*R58,4)</f>
        <v>0</v>
      </c>
      <c r="U58" s="40"/>
      <c r="V58" s="40"/>
      <c r="W58" s="40"/>
      <c r="X58" s="40"/>
      <c r="Y58" s="41"/>
    </row>
    <row r="59" spans="1:25" ht="13.5" thickBot="1" x14ac:dyDescent="0.3">
      <c r="A59" s="56" t="s">
        <v>89</v>
      </c>
      <c r="B59" s="13">
        <v>3</v>
      </c>
      <c r="C59" s="42" t="s">
        <v>184</v>
      </c>
      <c r="D59" s="42" t="s">
        <v>185</v>
      </c>
      <c r="E59" s="42" t="s">
        <v>89</v>
      </c>
      <c r="F59" s="42" t="s">
        <v>89</v>
      </c>
      <c r="G59" s="42" t="s">
        <v>89</v>
      </c>
      <c r="H59" s="43" t="s">
        <v>91</v>
      </c>
      <c r="I59" s="44">
        <v>1</v>
      </c>
      <c r="J59" s="60"/>
      <c r="K59" s="13">
        <v>1</v>
      </c>
      <c r="L59" s="45"/>
      <c r="M59" s="46"/>
      <c r="N59" s="47">
        <f>IF(M59&gt;0,ROUND(L59/M59,4),0)</f>
        <v>0</v>
      </c>
      <c r="O59" s="48"/>
      <c r="P59" s="49"/>
      <c r="Q59" s="47">
        <f>ROUND(ROUND(N59,4)*(1-O59),4)</f>
        <v>0</v>
      </c>
      <c r="R59" s="47">
        <f>ROUND(ROUND(Q59,4)*(1+P59),4)</f>
        <v>0</v>
      </c>
      <c r="S59" s="47">
        <f>ROUND($I59*Q59,4)</f>
        <v>0</v>
      </c>
      <c r="T59" s="47">
        <f>ROUND($I59*R59,4)</f>
        <v>0</v>
      </c>
      <c r="U59" s="50"/>
      <c r="V59" s="50"/>
      <c r="W59" s="50"/>
      <c r="X59" s="50"/>
      <c r="Y59" s="51"/>
    </row>
    <row r="60" spans="1:25" ht="13.5" thickBot="1" x14ac:dyDescent="0.3">
      <c r="R60" s="61" t="s">
        <v>105</v>
      </c>
      <c r="S60" s="62">
        <f>SUM(S57:S59)</f>
        <v>0</v>
      </c>
      <c r="T60" s="63">
        <f>SUM(T57:T59)</f>
        <v>0</v>
      </c>
    </row>
    <row r="62" spans="1:25" ht="13.5" thickBot="1" x14ac:dyDescent="0.3"/>
    <row r="63" spans="1:25" ht="13.5" thickBot="1" x14ac:dyDescent="0.3">
      <c r="A63" s="52" t="s">
        <v>56</v>
      </c>
      <c r="B63" s="57" t="s">
        <v>186</v>
      </c>
      <c r="C63" s="18" t="s">
        <v>187</v>
      </c>
      <c r="D63" s="18"/>
      <c r="E63" s="18"/>
      <c r="F63" s="18"/>
      <c r="G63" s="18"/>
      <c r="H63" s="18" t="s">
        <v>188</v>
      </c>
      <c r="I63" s="18"/>
      <c r="J63" s="8"/>
      <c r="K63" s="7"/>
      <c r="L63" s="18" t="s">
        <v>189</v>
      </c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8"/>
    </row>
    <row r="64" spans="1:25" ht="51.75" thickBot="1" x14ac:dyDescent="0.3">
      <c r="A64" s="53" t="s">
        <v>61</v>
      </c>
      <c r="B64" s="19" t="s">
        <v>62</v>
      </c>
      <c r="C64" s="20" t="s">
        <v>63</v>
      </c>
      <c r="D64" s="20" t="s">
        <v>64</v>
      </c>
      <c r="E64" s="20" t="s">
        <v>65</v>
      </c>
      <c r="F64" s="20" t="s">
        <v>66</v>
      </c>
      <c r="G64" s="20" t="s">
        <v>67</v>
      </c>
      <c r="H64" s="20" t="s">
        <v>68</v>
      </c>
      <c r="I64" s="20" t="s">
        <v>69</v>
      </c>
      <c r="J64" s="21" t="s">
        <v>70</v>
      </c>
      <c r="K64" s="19" t="s">
        <v>71</v>
      </c>
      <c r="L64" s="20" t="s">
        <v>72</v>
      </c>
      <c r="M64" s="20" t="s">
        <v>73</v>
      </c>
      <c r="N64" s="20" t="s">
        <v>74</v>
      </c>
      <c r="O64" s="20" t="s">
        <v>75</v>
      </c>
      <c r="P64" s="20" t="s">
        <v>76</v>
      </c>
      <c r="Q64" s="20" t="s">
        <v>77</v>
      </c>
      <c r="R64" s="20" t="s">
        <v>78</v>
      </c>
      <c r="S64" s="20" t="s">
        <v>79</v>
      </c>
      <c r="T64" s="20" t="s">
        <v>80</v>
      </c>
      <c r="U64" s="20" t="s">
        <v>81</v>
      </c>
      <c r="V64" s="20" t="s">
        <v>82</v>
      </c>
      <c r="W64" s="20" t="s">
        <v>83</v>
      </c>
      <c r="X64" s="20" t="s">
        <v>84</v>
      </c>
      <c r="Y64" s="21" t="s">
        <v>85</v>
      </c>
    </row>
    <row r="65" spans="1:25" x14ac:dyDescent="0.25">
      <c r="A65" s="54" t="s">
        <v>190</v>
      </c>
      <c r="B65" s="9">
        <v>1</v>
      </c>
      <c r="C65" s="22" t="s">
        <v>191</v>
      </c>
      <c r="D65" s="22" t="s">
        <v>192</v>
      </c>
      <c r="E65" s="22" t="s">
        <v>193</v>
      </c>
      <c r="F65" s="22" t="s">
        <v>89</v>
      </c>
      <c r="G65" s="22" t="s">
        <v>194</v>
      </c>
      <c r="H65" s="23" t="s">
        <v>91</v>
      </c>
      <c r="I65" s="24">
        <v>10</v>
      </c>
      <c r="J65" s="58"/>
      <c r="K65" s="9">
        <v>1</v>
      </c>
      <c r="L65" s="25"/>
      <c r="M65" s="26"/>
      <c r="N65" s="27">
        <f>IF(M65&gt;0,ROUND(L65/M65,4),0)</f>
        <v>0</v>
      </c>
      <c r="O65" s="28"/>
      <c r="P65" s="29"/>
      <c r="Q65" s="27">
        <f>ROUND(ROUND(N65,4)*(1-O65),4)</f>
        <v>0</v>
      </c>
      <c r="R65" s="27">
        <f>ROUND(ROUND(Q65,4)*(1+P65),4)</f>
        <v>0</v>
      </c>
      <c r="S65" s="27">
        <f>ROUND($I65*Q65,4)</f>
        <v>0</v>
      </c>
      <c r="T65" s="27">
        <f>ROUND($I65*R65,4)</f>
        <v>0</v>
      </c>
      <c r="U65" s="30"/>
      <c r="V65" s="30"/>
      <c r="W65" s="30"/>
      <c r="X65" s="30"/>
      <c r="Y65" s="31"/>
    </row>
    <row r="66" spans="1:25" ht="38.25" x14ac:dyDescent="0.25">
      <c r="A66" s="55" t="s">
        <v>195</v>
      </c>
      <c r="B66" s="11">
        <v>2</v>
      </c>
      <c r="C66" s="32" t="s">
        <v>196</v>
      </c>
      <c r="D66" s="32" t="s">
        <v>197</v>
      </c>
      <c r="E66" s="32" t="s">
        <v>198</v>
      </c>
      <c r="F66" s="32" t="s">
        <v>89</v>
      </c>
      <c r="G66" s="32" t="s">
        <v>199</v>
      </c>
      <c r="H66" s="33" t="s">
        <v>91</v>
      </c>
      <c r="I66" s="34">
        <v>10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0"/>
      <c r="Y66" s="41"/>
    </row>
    <row r="67" spans="1:25" ht="38.25" x14ac:dyDescent="0.25">
      <c r="A67" s="55" t="s">
        <v>200</v>
      </c>
      <c r="B67" s="11">
        <v>3</v>
      </c>
      <c r="C67" s="32" t="s">
        <v>201</v>
      </c>
      <c r="D67" s="32" t="s">
        <v>202</v>
      </c>
      <c r="E67" s="32" t="s">
        <v>198</v>
      </c>
      <c r="F67" s="32" t="s">
        <v>89</v>
      </c>
      <c r="G67" s="32" t="s">
        <v>203</v>
      </c>
      <c r="H67" s="33" t="s">
        <v>91</v>
      </c>
      <c r="I67" s="34">
        <v>12</v>
      </c>
      <c r="J67" s="59"/>
      <c r="K67" s="11">
        <v>1</v>
      </c>
      <c r="L67" s="35"/>
      <c r="M67" s="36"/>
      <c r="N67" s="37">
        <f>IF(M67&gt;0,ROUND(L67/M67,4),0)</f>
        <v>0</v>
      </c>
      <c r="O67" s="38"/>
      <c r="P67" s="39"/>
      <c r="Q67" s="37">
        <f>ROUND(ROUND(N67,4)*(1-O67),4)</f>
        <v>0</v>
      </c>
      <c r="R67" s="37">
        <f>ROUND(ROUND(Q67,4)*(1+P67),4)</f>
        <v>0</v>
      </c>
      <c r="S67" s="37">
        <f>ROUND($I67*Q67,4)</f>
        <v>0</v>
      </c>
      <c r="T67" s="37">
        <f>ROUND($I67*R67,4)</f>
        <v>0</v>
      </c>
      <c r="U67" s="40"/>
      <c r="V67" s="40"/>
      <c r="W67" s="40"/>
      <c r="X67" s="40"/>
      <c r="Y67" s="41"/>
    </row>
    <row r="68" spans="1:25" ht="25.5" x14ac:dyDescent="0.25">
      <c r="A68" s="55" t="s">
        <v>204</v>
      </c>
      <c r="B68" s="11">
        <v>4</v>
      </c>
      <c r="C68" s="32" t="s">
        <v>205</v>
      </c>
      <c r="D68" s="32" t="s">
        <v>206</v>
      </c>
      <c r="E68" s="32" t="s">
        <v>207</v>
      </c>
      <c r="F68" s="32" t="s">
        <v>89</v>
      </c>
      <c r="G68" s="32" t="s">
        <v>208</v>
      </c>
      <c r="H68" s="33" t="s">
        <v>91</v>
      </c>
      <c r="I68" s="34">
        <v>3</v>
      </c>
      <c r="J68" s="59"/>
      <c r="K68" s="11">
        <v>1</v>
      </c>
      <c r="L68" s="35"/>
      <c r="M68" s="36"/>
      <c r="N68" s="37">
        <f>IF(M68&gt;0,ROUND(L68/M68,4),0)</f>
        <v>0</v>
      </c>
      <c r="O68" s="38"/>
      <c r="P68" s="39"/>
      <c r="Q68" s="37">
        <f>ROUND(ROUND(N68,4)*(1-O68),4)</f>
        <v>0</v>
      </c>
      <c r="R68" s="37">
        <f>ROUND(ROUND(Q68,4)*(1+P68),4)</f>
        <v>0</v>
      </c>
      <c r="S68" s="37">
        <f>ROUND($I68*Q68,4)</f>
        <v>0</v>
      </c>
      <c r="T68" s="37">
        <f>ROUND($I68*R68,4)</f>
        <v>0</v>
      </c>
      <c r="U68" s="40"/>
      <c r="V68" s="40"/>
      <c r="W68" s="40"/>
      <c r="X68" s="40"/>
      <c r="Y68" s="41"/>
    </row>
    <row r="69" spans="1:25" x14ac:dyDescent="0.25">
      <c r="A69" s="55" t="s">
        <v>89</v>
      </c>
      <c r="B69" s="11">
        <v>5</v>
      </c>
      <c r="C69" s="32" t="s">
        <v>209</v>
      </c>
      <c r="D69" s="32" t="s">
        <v>210</v>
      </c>
      <c r="E69" s="32" t="s">
        <v>211</v>
      </c>
      <c r="F69" s="32" t="s">
        <v>89</v>
      </c>
      <c r="G69" s="32" t="s">
        <v>89</v>
      </c>
      <c r="H69" s="33" t="s">
        <v>91</v>
      </c>
      <c r="I69" s="34">
        <v>2</v>
      </c>
      <c r="J69" s="59"/>
      <c r="K69" s="11">
        <v>1</v>
      </c>
      <c r="L69" s="35"/>
      <c r="M69" s="36"/>
      <c r="N69" s="37">
        <f>IF(M69&gt;0,ROUND(L69/M69,4),0)</f>
        <v>0</v>
      </c>
      <c r="O69" s="38"/>
      <c r="P69" s="39"/>
      <c r="Q69" s="37">
        <f>ROUND(ROUND(N69,4)*(1-O69),4)</f>
        <v>0</v>
      </c>
      <c r="R69" s="37">
        <f>ROUND(ROUND(Q69,4)*(1+P69),4)</f>
        <v>0</v>
      </c>
      <c r="S69" s="37">
        <f>ROUND($I69*Q69,4)</f>
        <v>0</v>
      </c>
      <c r="T69" s="37">
        <f>ROUND($I69*R69,4)</f>
        <v>0</v>
      </c>
      <c r="U69" s="40"/>
      <c r="V69" s="40"/>
      <c r="W69" s="40"/>
      <c r="X69" s="40"/>
      <c r="Y69" s="41"/>
    </row>
    <row r="70" spans="1:25" ht="13.5" thickBot="1" x14ac:dyDescent="0.3">
      <c r="A70" s="56" t="s">
        <v>89</v>
      </c>
      <c r="B70" s="13">
        <v>6</v>
      </c>
      <c r="C70" s="42" t="s">
        <v>212</v>
      </c>
      <c r="D70" s="42" t="s">
        <v>213</v>
      </c>
      <c r="E70" s="42" t="s">
        <v>211</v>
      </c>
      <c r="F70" s="42" t="s">
        <v>89</v>
      </c>
      <c r="G70" s="42" t="s">
        <v>89</v>
      </c>
      <c r="H70" s="43" t="s">
        <v>91</v>
      </c>
      <c r="I70" s="44">
        <v>5</v>
      </c>
      <c r="J70" s="60"/>
      <c r="K70" s="13">
        <v>1</v>
      </c>
      <c r="L70" s="45"/>
      <c r="M70" s="46"/>
      <c r="N70" s="47">
        <f>IF(M70&gt;0,ROUND(L70/M70,4),0)</f>
        <v>0</v>
      </c>
      <c r="O70" s="48"/>
      <c r="P70" s="49"/>
      <c r="Q70" s="47">
        <f>ROUND(ROUND(N70,4)*(1-O70),4)</f>
        <v>0</v>
      </c>
      <c r="R70" s="47">
        <f>ROUND(ROUND(Q70,4)*(1+P70),4)</f>
        <v>0</v>
      </c>
      <c r="S70" s="47">
        <f>ROUND($I70*Q70,4)</f>
        <v>0</v>
      </c>
      <c r="T70" s="47">
        <f>ROUND($I70*R70,4)</f>
        <v>0</v>
      </c>
      <c r="U70" s="50"/>
      <c r="V70" s="50"/>
      <c r="W70" s="50"/>
      <c r="X70" s="50"/>
      <c r="Y70" s="51"/>
    </row>
    <row r="71" spans="1:25" ht="13.5" thickBot="1" x14ac:dyDescent="0.3">
      <c r="R71" s="61" t="s">
        <v>105</v>
      </c>
      <c r="S71" s="62">
        <f>SUM(S65:S70)</f>
        <v>0</v>
      </c>
      <c r="T71" s="63">
        <f>SUM(T65:T70)</f>
        <v>0</v>
      </c>
    </row>
    <row r="73" spans="1:25" ht="13.5" thickBot="1" x14ac:dyDescent="0.3"/>
    <row r="74" spans="1:25" ht="13.5" thickBot="1" x14ac:dyDescent="0.3">
      <c r="A74" s="52" t="s">
        <v>56</v>
      </c>
      <c r="B74" s="57" t="s">
        <v>214</v>
      </c>
      <c r="C74" s="18" t="s">
        <v>215</v>
      </c>
      <c r="D74" s="18"/>
      <c r="E74" s="18"/>
      <c r="F74" s="18"/>
      <c r="G74" s="18"/>
      <c r="H74" s="18" t="s">
        <v>59</v>
      </c>
      <c r="I74" s="18"/>
      <c r="J74" s="8"/>
      <c r="K74" s="7"/>
      <c r="L74" s="18" t="s">
        <v>216</v>
      </c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8"/>
    </row>
    <row r="75" spans="1:25" ht="51.75" thickBot="1" x14ac:dyDescent="0.3">
      <c r="A75" s="53" t="s">
        <v>61</v>
      </c>
      <c r="B75" s="19" t="s">
        <v>62</v>
      </c>
      <c r="C75" s="20" t="s">
        <v>63</v>
      </c>
      <c r="D75" s="20" t="s">
        <v>176</v>
      </c>
      <c r="E75" s="20" t="s">
        <v>65</v>
      </c>
      <c r="F75" s="20" t="s">
        <v>66</v>
      </c>
      <c r="G75" s="20" t="s">
        <v>67</v>
      </c>
      <c r="H75" s="20" t="s">
        <v>68</v>
      </c>
      <c r="I75" s="20" t="s">
        <v>69</v>
      </c>
      <c r="J75" s="21" t="s">
        <v>70</v>
      </c>
      <c r="K75" s="19" t="s">
        <v>71</v>
      </c>
      <c r="L75" s="20" t="s">
        <v>72</v>
      </c>
      <c r="M75" s="20" t="s">
        <v>73</v>
      </c>
      <c r="N75" s="20" t="s">
        <v>74</v>
      </c>
      <c r="O75" s="20" t="s">
        <v>75</v>
      </c>
      <c r="P75" s="20" t="s">
        <v>76</v>
      </c>
      <c r="Q75" s="20" t="s">
        <v>77</v>
      </c>
      <c r="R75" s="20" t="s">
        <v>78</v>
      </c>
      <c r="S75" s="20" t="s">
        <v>79</v>
      </c>
      <c r="T75" s="20" t="s">
        <v>80</v>
      </c>
      <c r="U75" s="20" t="s">
        <v>81</v>
      </c>
      <c r="V75" s="20" t="s">
        <v>82</v>
      </c>
      <c r="W75" s="20" t="s">
        <v>83</v>
      </c>
      <c r="X75" s="20" t="s">
        <v>84</v>
      </c>
      <c r="Y75" s="21" t="s">
        <v>85</v>
      </c>
    </row>
    <row r="76" spans="1:25" ht="13.5" thickBot="1" x14ac:dyDescent="0.3">
      <c r="A76" s="74" t="s">
        <v>217</v>
      </c>
      <c r="B76" s="75">
        <v>1</v>
      </c>
      <c r="C76" s="64" t="s">
        <v>218</v>
      </c>
      <c r="D76" s="64" t="s">
        <v>219</v>
      </c>
      <c r="E76" s="64" t="s">
        <v>89</v>
      </c>
      <c r="F76" s="64" t="s">
        <v>89</v>
      </c>
      <c r="G76" s="64" t="s">
        <v>220</v>
      </c>
      <c r="H76" s="65" t="s">
        <v>91</v>
      </c>
      <c r="I76" s="66">
        <v>5</v>
      </c>
      <c r="J76" s="76"/>
      <c r="K76" s="75">
        <v>1</v>
      </c>
      <c r="L76" s="67"/>
      <c r="M76" s="68"/>
      <c r="N76" s="69">
        <f>IF(M76&gt;0,ROUND(L76/M76,4),0)</f>
        <v>0</v>
      </c>
      <c r="O76" s="70"/>
      <c r="P76" s="71"/>
      <c r="Q76" s="69">
        <f>ROUND(ROUND(N76,4)*(1-O76),4)</f>
        <v>0</v>
      </c>
      <c r="R76" s="69">
        <f>ROUND(ROUND(Q76,4)*(1+P76),4)</f>
        <v>0</v>
      </c>
      <c r="S76" s="69">
        <f>ROUND($I76*Q76,4)</f>
        <v>0</v>
      </c>
      <c r="T76" s="69">
        <f>ROUND($I76*R76,4)</f>
        <v>0</v>
      </c>
      <c r="U76" s="72"/>
      <c r="V76" s="72"/>
      <c r="W76" s="72"/>
      <c r="X76" s="72"/>
      <c r="Y76" s="73"/>
    </row>
    <row r="77" spans="1:25" ht="13.5" thickBot="1" x14ac:dyDescent="0.3">
      <c r="R77" s="61" t="s">
        <v>105</v>
      </c>
      <c r="S77" s="62">
        <f>SUM(S76:S76)</f>
        <v>0</v>
      </c>
      <c r="T77" s="63">
        <f>SUM(T76:T76)</f>
        <v>0</v>
      </c>
    </row>
    <row r="79" spans="1:25" ht="13.5" thickBot="1" x14ac:dyDescent="0.3"/>
    <row r="80" spans="1:25" ht="13.5" thickBot="1" x14ac:dyDescent="0.3">
      <c r="A80" s="52" t="s">
        <v>56</v>
      </c>
      <c r="B80" s="57" t="s">
        <v>221</v>
      </c>
      <c r="C80" s="18" t="s">
        <v>222</v>
      </c>
      <c r="D80" s="18"/>
      <c r="E80" s="18"/>
      <c r="F80" s="18"/>
      <c r="G80" s="18"/>
      <c r="H80" s="18" t="s">
        <v>59</v>
      </c>
      <c r="I80" s="18"/>
      <c r="J80" s="8"/>
      <c r="K80" s="7"/>
      <c r="L80" s="18" t="s">
        <v>223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8"/>
    </row>
    <row r="81" spans="1:25" ht="51.75" thickBot="1" x14ac:dyDescent="0.3">
      <c r="A81" s="53" t="s">
        <v>61</v>
      </c>
      <c r="B81" s="19" t="s">
        <v>62</v>
      </c>
      <c r="C81" s="20" t="s">
        <v>63</v>
      </c>
      <c r="D81" s="20" t="s">
        <v>176</v>
      </c>
      <c r="E81" s="20" t="s">
        <v>65</v>
      </c>
      <c r="F81" s="20" t="s">
        <v>66</v>
      </c>
      <c r="G81" s="20" t="s">
        <v>67</v>
      </c>
      <c r="H81" s="20" t="s">
        <v>68</v>
      </c>
      <c r="I81" s="20" t="s">
        <v>69</v>
      </c>
      <c r="J81" s="21" t="s">
        <v>70</v>
      </c>
      <c r="K81" s="19" t="s">
        <v>71</v>
      </c>
      <c r="L81" s="20" t="s">
        <v>72</v>
      </c>
      <c r="M81" s="20" t="s">
        <v>73</v>
      </c>
      <c r="N81" s="20" t="s">
        <v>74</v>
      </c>
      <c r="O81" s="20" t="s">
        <v>75</v>
      </c>
      <c r="P81" s="20" t="s">
        <v>76</v>
      </c>
      <c r="Q81" s="20" t="s">
        <v>77</v>
      </c>
      <c r="R81" s="20" t="s">
        <v>78</v>
      </c>
      <c r="S81" s="20" t="s">
        <v>79</v>
      </c>
      <c r="T81" s="20" t="s">
        <v>80</v>
      </c>
      <c r="U81" s="20" t="s">
        <v>81</v>
      </c>
      <c r="V81" s="20" t="s">
        <v>82</v>
      </c>
      <c r="W81" s="20" t="s">
        <v>83</v>
      </c>
      <c r="X81" s="20" t="s">
        <v>84</v>
      </c>
      <c r="Y81" s="21" t="s">
        <v>85</v>
      </c>
    </row>
    <row r="82" spans="1:25" x14ac:dyDescent="0.25">
      <c r="A82" s="54" t="s">
        <v>89</v>
      </c>
      <c r="B82" s="9">
        <v>1</v>
      </c>
      <c r="C82" s="22" t="s">
        <v>224</v>
      </c>
      <c r="D82" s="22" t="s">
        <v>225</v>
      </c>
      <c r="E82" s="22" t="s">
        <v>89</v>
      </c>
      <c r="F82" s="22" t="s">
        <v>89</v>
      </c>
      <c r="G82" s="22" t="s">
        <v>89</v>
      </c>
      <c r="H82" s="23" t="s">
        <v>91</v>
      </c>
      <c r="I82" s="24">
        <v>5</v>
      </c>
      <c r="J82" s="58"/>
      <c r="K82" s="9">
        <v>1</v>
      </c>
      <c r="L82" s="25"/>
      <c r="M82" s="26"/>
      <c r="N82" s="27">
        <f>IF(M82&gt;0,ROUND(L82/M82,4),0)</f>
        <v>0</v>
      </c>
      <c r="O82" s="28"/>
      <c r="P82" s="29"/>
      <c r="Q82" s="27">
        <f>ROUND(ROUND(N82,4)*(1-O82),4)</f>
        <v>0</v>
      </c>
      <c r="R82" s="27">
        <f>ROUND(ROUND(Q82,4)*(1+P82),4)</f>
        <v>0</v>
      </c>
      <c r="S82" s="27">
        <f>ROUND($I82*Q82,4)</f>
        <v>0</v>
      </c>
      <c r="T82" s="27">
        <f>ROUND($I82*R82,4)</f>
        <v>0</v>
      </c>
      <c r="U82" s="30"/>
      <c r="V82" s="30"/>
      <c r="W82" s="30"/>
      <c r="X82" s="30"/>
      <c r="Y82" s="31"/>
    </row>
    <row r="83" spans="1:25" x14ac:dyDescent="0.25">
      <c r="A83" s="55" t="s">
        <v>226</v>
      </c>
      <c r="B83" s="11">
        <v>2</v>
      </c>
      <c r="C83" s="32" t="s">
        <v>227</v>
      </c>
      <c r="D83" s="32" t="s">
        <v>228</v>
      </c>
      <c r="E83" s="32" t="s">
        <v>89</v>
      </c>
      <c r="F83" s="32" t="s">
        <v>89</v>
      </c>
      <c r="G83" s="32" t="s">
        <v>229</v>
      </c>
      <c r="H83" s="33" t="s">
        <v>91</v>
      </c>
      <c r="I83" s="34">
        <v>1</v>
      </c>
      <c r="J83" s="59"/>
      <c r="K83" s="11">
        <v>1</v>
      </c>
      <c r="L83" s="35"/>
      <c r="M83" s="36"/>
      <c r="N83" s="37">
        <f>IF(M83&gt;0,ROUND(L83/M83,4),0)</f>
        <v>0</v>
      </c>
      <c r="O83" s="38"/>
      <c r="P83" s="39"/>
      <c r="Q83" s="37">
        <f>ROUND(ROUND(N83,4)*(1-O83),4)</f>
        <v>0</v>
      </c>
      <c r="R83" s="37">
        <f>ROUND(ROUND(Q83,4)*(1+P83),4)</f>
        <v>0</v>
      </c>
      <c r="S83" s="37">
        <f>ROUND($I83*Q83,4)</f>
        <v>0</v>
      </c>
      <c r="T83" s="37">
        <f>ROUND($I83*R83,4)</f>
        <v>0</v>
      </c>
      <c r="U83" s="40"/>
      <c r="V83" s="40"/>
      <c r="W83" s="40"/>
      <c r="X83" s="40"/>
      <c r="Y83" s="41"/>
    </row>
    <row r="84" spans="1:25" ht="13.5" thickBot="1" x14ac:dyDescent="0.3">
      <c r="A84" s="56" t="s">
        <v>89</v>
      </c>
      <c r="B84" s="13">
        <v>3</v>
      </c>
      <c r="C84" s="42" t="s">
        <v>230</v>
      </c>
      <c r="D84" s="42" t="s">
        <v>231</v>
      </c>
      <c r="E84" s="42" t="s">
        <v>89</v>
      </c>
      <c r="F84" s="42" t="s">
        <v>89</v>
      </c>
      <c r="G84" s="42" t="s">
        <v>89</v>
      </c>
      <c r="H84" s="43" t="s">
        <v>91</v>
      </c>
      <c r="I84" s="44">
        <v>5</v>
      </c>
      <c r="J84" s="60"/>
      <c r="K84" s="13">
        <v>1</v>
      </c>
      <c r="L84" s="45"/>
      <c r="M84" s="46"/>
      <c r="N84" s="47">
        <f>IF(M84&gt;0,ROUND(L84/M84,4),0)</f>
        <v>0</v>
      </c>
      <c r="O84" s="48"/>
      <c r="P84" s="49"/>
      <c r="Q84" s="47">
        <f>ROUND(ROUND(N84,4)*(1-O84),4)</f>
        <v>0</v>
      </c>
      <c r="R84" s="47">
        <f>ROUND(ROUND(Q84,4)*(1+P84),4)</f>
        <v>0</v>
      </c>
      <c r="S84" s="47">
        <f>ROUND($I84*Q84,4)</f>
        <v>0</v>
      </c>
      <c r="T84" s="47">
        <f>ROUND($I84*R84,4)</f>
        <v>0</v>
      </c>
      <c r="U84" s="50"/>
      <c r="V84" s="50"/>
      <c r="W84" s="50"/>
      <c r="X84" s="50"/>
      <c r="Y84" s="51"/>
    </row>
    <row r="85" spans="1:25" ht="13.5" thickBot="1" x14ac:dyDescent="0.3">
      <c r="R85" s="61" t="s">
        <v>105</v>
      </c>
      <c r="S85" s="62">
        <f>SUM(S82:S84)</f>
        <v>0</v>
      </c>
      <c r="T85" s="63">
        <f>SUM(T82:T84)</f>
        <v>0</v>
      </c>
    </row>
    <row r="87" spans="1:25" ht="13.5" thickBot="1" x14ac:dyDescent="0.3"/>
    <row r="88" spans="1:25" ht="13.5" thickBot="1" x14ac:dyDescent="0.3">
      <c r="A88" s="52" t="s">
        <v>56</v>
      </c>
      <c r="B88" s="57" t="s">
        <v>232</v>
      </c>
      <c r="C88" s="18" t="s">
        <v>233</v>
      </c>
      <c r="D88" s="18"/>
      <c r="E88" s="18"/>
      <c r="F88" s="18"/>
      <c r="G88" s="18"/>
      <c r="H88" s="18" t="s">
        <v>59</v>
      </c>
      <c r="I88" s="18"/>
      <c r="J88" s="8"/>
      <c r="K88" s="7"/>
      <c r="L88" s="18" t="s">
        <v>234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8"/>
    </row>
    <row r="89" spans="1:25" ht="51.75" thickBot="1" x14ac:dyDescent="0.3">
      <c r="A89" s="53" t="s">
        <v>61</v>
      </c>
      <c r="B89" s="19" t="s">
        <v>62</v>
      </c>
      <c r="C89" s="20" t="s">
        <v>63</v>
      </c>
      <c r="D89" s="20" t="s">
        <v>176</v>
      </c>
      <c r="E89" s="20" t="s">
        <v>65</v>
      </c>
      <c r="F89" s="20" t="s">
        <v>66</v>
      </c>
      <c r="G89" s="20" t="s">
        <v>67</v>
      </c>
      <c r="H89" s="20" t="s">
        <v>68</v>
      </c>
      <c r="I89" s="20" t="s">
        <v>69</v>
      </c>
      <c r="J89" s="21" t="s">
        <v>70</v>
      </c>
      <c r="K89" s="19" t="s">
        <v>71</v>
      </c>
      <c r="L89" s="20" t="s">
        <v>72</v>
      </c>
      <c r="M89" s="20" t="s">
        <v>73</v>
      </c>
      <c r="N89" s="20" t="s">
        <v>74</v>
      </c>
      <c r="O89" s="20" t="s">
        <v>75</v>
      </c>
      <c r="P89" s="20" t="s">
        <v>76</v>
      </c>
      <c r="Q89" s="20" t="s">
        <v>77</v>
      </c>
      <c r="R89" s="20" t="s">
        <v>78</v>
      </c>
      <c r="S89" s="20" t="s">
        <v>79</v>
      </c>
      <c r="T89" s="20" t="s">
        <v>80</v>
      </c>
      <c r="U89" s="20" t="s">
        <v>81</v>
      </c>
      <c r="V89" s="20" t="s">
        <v>82</v>
      </c>
      <c r="W89" s="20" t="s">
        <v>83</v>
      </c>
      <c r="X89" s="20" t="s">
        <v>84</v>
      </c>
      <c r="Y89" s="21" t="s">
        <v>85</v>
      </c>
    </row>
    <row r="90" spans="1:25" ht="13.5" thickBot="1" x14ac:dyDescent="0.3">
      <c r="A90" s="74" t="s">
        <v>235</v>
      </c>
      <c r="B90" s="75">
        <v>1</v>
      </c>
      <c r="C90" s="64" t="s">
        <v>236</v>
      </c>
      <c r="D90" s="64" t="s">
        <v>237</v>
      </c>
      <c r="E90" s="64" t="s">
        <v>89</v>
      </c>
      <c r="F90" s="64" t="s">
        <v>89</v>
      </c>
      <c r="G90" s="64" t="s">
        <v>238</v>
      </c>
      <c r="H90" s="65" t="s">
        <v>91</v>
      </c>
      <c r="I90" s="66">
        <v>8</v>
      </c>
      <c r="J90" s="76"/>
      <c r="K90" s="75">
        <v>1</v>
      </c>
      <c r="L90" s="67"/>
      <c r="M90" s="68"/>
      <c r="N90" s="69">
        <f>IF(M90&gt;0,ROUND(L90/M90,4),0)</f>
        <v>0</v>
      </c>
      <c r="O90" s="70"/>
      <c r="P90" s="71"/>
      <c r="Q90" s="69">
        <f>ROUND(ROUND(N90,4)*(1-O90),4)</f>
        <v>0</v>
      </c>
      <c r="R90" s="69">
        <f>ROUND(ROUND(Q90,4)*(1+P90),4)</f>
        <v>0</v>
      </c>
      <c r="S90" s="69">
        <f>ROUND($I90*Q90,4)</f>
        <v>0</v>
      </c>
      <c r="T90" s="69">
        <f>ROUND($I90*R90,4)</f>
        <v>0</v>
      </c>
      <c r="U90" s="72"/>
      <c r="V90" s="72"/>
      <c r="W90" s="72"/>
      <c r="X90" s="72"/>
      <c r="Y90" s="73"/>
    </row>
    <row r="91" spans="1:25" ht="13.5" thickBot="1" x14ac:dyDescent="0.3">
      <c r="R91" s="61" t="s">
        <v>105</v>
      </c>
      <c r="S91" s="62">
        <f>SUM(S90:S90)</f>
        <v>0</v>
      </c>
      <c r="T91" s="63">
        <f>SUM(T90:T90)</f>
        <v>0</v>
      </c>
    </row>
    <row r="93" spans="1:25" ht="13.5" thickBot="1" x14ac:dyDescent="0.3"/>
    <row r="94" spans="1:25" ht="13.5" thickBot="1" x14ac:dyDescent="0.3">
      <c r="A94" s="52" t="s">
        <v>56</v>
      </c>
      <c r="B94" s="57" t="s">
        <v>239</v>
      </c>
      <c r="C94" s="18" t="s">
        <v>240</v>
      </c>
      <c r="D94" s="18"/>
      <c r="E94" s="18"/>
      <c r="F94" s="18"/>
      <c r="G94" s="18"/>
      <c r="H94" s="18" t="s">
        <v>59</v>
      </c>
      <c r="I94" s="18"/>
      <c r="J94" s="8"/>
      <c r="K94" s="7"/>
      <c r="L94" s="18" t="s">
        <v>241</v>
      </c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8"/>
    </row>
    <row r="95" spans="1:25" ht="51.75" thickBot="1" x14ac:dyDescent="0.3">
      <c r="A95" s="53" t="s">
        <v>61</v>
      </c>
      <c r="B95" s="19" t="s">
        <v>62</v>
      </c>
      <c r="C95" s="20" t="s">
        <v>63</v>
      </c>
      <c r="D95" s="20" t="s">
        <v>64</v>
      </c>
      <c r="E95" s="20" t="s">
        <v>65</v>
      </c>
      <c r="F95" s="20" t="s">
        <v>66</v>
      </c>
      <c r="G95" s="20" t="s">
        <v>67</v>
      </c>
      <c r="H95" s="20" t="s">
        <v>68</v>
      </c>
      <c r="I95" s="20" t="s">
        <v>69</v>
      </c>
      <c r="J95" s="21" t="s">
        <v>70</v>
      </c>
      <c r="K95" s="19" t="s">
        <v>71</v>
      </c>
      <c r="L95" s="20" t="s">
        <v>72</v>
      </c>
      <c r="M95" s="20" t="s">
        <v>73</v>
      </c>
      <c r="N95" s="20" t="s">
        <v>74</v>
      </c>
      <c r="O95" s="20" t="s">
        <v>75</v>
      </c>
      <c r="P95" s="20" t="s">
        <v>76</v>
      </c>
      <c r="Q95" s="20" t="s">
        <v>77</v>
      </c>
      <c r="R95" s="20" t="s">
        <v>78</v>
      </c>
      <c r="S95" s="20" t="s">
        <v>79</v>
      </c>
      <c r="T95" s="20" t="s">
        <v>80</v>
      </c>
      <c r="U95" s="20" t="s">
        <v>81</v>
      </c>
      <c r="V95" s="20" t="s">
        <v>82</v>
      </c>
      <c r="W95" s="20" t="s">
        <v>83</v>
      </c>
      <c r="X95" s="20" t="s">
        <v>84</v>
      </c>
      <c r="Y95" s="21" t="s">
        <v>85</v>
      </c>
    </row>
    <row r="96" spans="1:25" ht="13.5" thickBot="1" x14ac:dyDescent="0.3">
      <c r="A96" s="74" t="s">
        <v>242</v>
      </c>
      <c r="B96" s="75">
        <v>1</v>
      </c>
      <c r="C96" s="64" t="s">
        <v>243</v>
      </c>
      <c r="D96" s="64" t="s">
        <v>244</v>
      </c>
      <c r="E96" s="64" t="s">
        <v>89</v>
      </c>
      <c r="F96" s="64" t="s">
        <v>89</v>
      </c>
      <c r="G96" s="64" t="s">
        <v>245</v>
      </c>
      <c r="H96" s="65" t="s">
        <v>91</v>
      </c>
      <c r="I96" s="66">
        <v>1</v>
      </c>
      <c r="J96" s="76"/>
      <c r="K96" s="75">
        <v>1</v>
      </c>
      <c r="L96" s="67"/>
      <c r="M96" s="68"/>
      <c r="N96" s="69">
        <f>IF(M96&gt;0,ROUND(L96/M96,4),0)</f>
        <v>0</v>
      </c>
      <c r="O96" s="70"/>
      <c r="P96" s="71"/>
      <c r="Q96" s="69">
        <f>ROUND(ROUND(N96,4)*(1-O96),4)</f>
        <v>0</v>
      </c>
      <c r="R96" s="69">
        <f>ROUND(ROUND(Q96,4)*(1+P96),4)</f>
        <v>0</v>
      </c>
      <c r="S96" s="69">
        <f>ROUND($I96*Q96,4)</f>
        <v>0</v>
      </c>
      <c r="T96" s="69">
        <f>ROUND($I96*R96,4)</f>
        <v>0</v>
      </c>
      <c r="U96" s="72"/>
      <c r="V96" s="72"/>
      <c r="W96" s="72"/>
      <c r="X96" s="72"/>
      <c r="Y96" s="73"/>
    </row>
    <row r="97" spans="1:25" ht="13.5" thickBot="1" x14ac:dyDescent="0.3">
      <c r="R97" s="61" t="s">
        <v>105</v>
      </c>
      <c r="S97" s="62">
        <f>SUM(S96:S96)</f>
        <v>0</v>
      </c>
      <c r="T97" s="63">
        <f>SUM(T96:T96)</f>
        <v>0</v>
      </c>
    </row>
    <row r="99" spans="1:25" ht="13.5" thickBot="1" x14ac:dyDescent="0.3"/>
    <row r="100" spans="1:25" ht="13.5" thickBot="1" x14ac:dyDescent="0.3">
      <c r="A100" s="52" t="s">
        <v>56</v>
      </c>
      <c r="B100" s="57" t="s">
        <v>246</v>
      </c>
      <c r="C100" s="18" t="s">
        <v>247</v>
      </c>
      <c r="D100" s="18"/>
      <c r="E100" s="18"/>
      <c r="F100" s="18"/>
      <c r="G100" s="18"/>
      <c r="H100" s="18" t="s">
        <v>59</v>
      </c>
      <c r="I100" s="18"/>
      <c r="J100" s="8"/>
      <c r="K100" s="7"/>
      <c r="L100" s="18" t="s">
        <v>248</v>
      </c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8"/>
    </row>
    <row r="101" spans="1:25" ht="51.75" thickBot="1" x14ac:dyDescent="0.3">
      <c r="A101" s="53" t="s">
        <v>61</v>
      </c>
      <c r="B101" s="19" t="s">
        <v>62</v>
      </c>
      <c r="C101" s="20" t="s">
        <v>63</v>
      </c>
      <c r="D101" s="20" t="s">
        <v>64</v>
      </c>
      <c r="E101" s="20" t="s">
        <v>65</v>
      </c>
      <c r="F101" s="20" t="s">
        <v>66</v>
      </c>
      <c r="G101" s="20" t="s">
        <v>67</v>
      </c>
      <c r="H101" s="20" t="s">
        <v>68</v>
      </c>
      <c r="I101" s="20" t="s">
        <v>69</v>
      </c>
      <c r="J101" s="21" t="s">
        <v>70</v>
      </c>
      <c r="K101" s="19" t="s">
        <v>71</v>
      </c>
      <c r="L101" s="20" t="s">
        <v>72</v>
      </c>
      <c r="M101" s="20" t="s">
        <v>73</v>
      </c>
      <c r="N101" s="20" t="s">
        <v>74</v>
      </c>
      <c r="O101" s="20" t="s">
        <v>75</v>
      </c>
      <c r="P101" s="20" t="s">
        <v>76</v>
      </c>
      <c r="Q101" s="20" t="s">
        <v>77</v>
      </c>
      <c r="R101" s="20" t="s">
        <v>78</v>
      </c>
      <c r="S101" s="20" t="s">
        <v>79</v>
      </c>
      <c r="T101" s="20" t="s">
        <v>80</v>
      </c>
      <c r="U101" s="20" t="s">
        <v>81</v>
      </c>
      <c r="V101" s="20" t="s">
        <v>82</v>
      </c>
      <c r="W101" s="20" t="s">
        <v>83</v>
      </c>
      <c r="X101" s="20" t="s">
        <v>84</v>
      </c>
      <c r="Y101" s="21" t="s">
        <v>85</v>
      </c>
    </row>
    <row r="102" spans="1:25" ht="38.25" x14ac:dyDescent="0.25">
      <c r="A102" s="54" t="s">
        <v>249</v>
      </c>
      <c r="B102" s="9">
        <v>1</v>
      </c>
      <c r="C102" s="22" t="s">
        <v>250</v>
      </c>
      <c r="D102" s="22" t="s">
        <v>251</v>
      </c>
      <c r="E102" s="22" t="s">
        <v>252</v>
      </c>
      <c r="F102" s="22" t="s">
        <v>89</v>
      </c>
      <c r="G102" s="22" t="s">
        <v>253</v>
      </c>
      <c r="H102" s="23" t="s">
        <v>91</v>
      </c>
      <c r="I102" s="24">
        <v>1</v>
      </c>
      <c r="J102" s="58"/>
      <c r="K102" s="9">
        <v>1</v>
      </c>
      <c r="L102" s="25"/>
      <c r="M102" s="26"/>
      <c r="N102" s="27">
        <f>IF(M102&gt;0,ROUND(L102/M102,4),0)</f>
        <v>0</v>
      </c>
      <c r="O102" s="28"/>
      <c r="P102" s="29"/>
      <c r="Q102" s="27">
        <f>ROUND(ROUND(N102,4)*(1-O102),4)</f>
        <v>0</v>
      </c>
      <c r="R102" s="27">
        <f>ROUND(ROUND(Q102,4)*(1+P102),4)</f>
        <v>0</v>
      </c>
      <c r="S102" s="27">
        <f>ROUND($I102*Q102,4)</f>
        <v>0</v>
      </c>
      <c r="T102" s="27">
        <f>ROUND($I102*R102,4)</f>
        <v>0</v>
      </c>
      <c r="U102" s="30"/>
      <c r="V102" s="30"/>
      <c r="W102" s="30"/>
      <c r="X102" s="30"/>
      <c r="Y102" s="31"/>
    </row>
    <row r="103" spans="1:25" ht="38.25" x14ac:dyDescent="0.25">
      <c r="A103" s="55" t="s">
        <v>254</v>
      </c>
      <c r="B103" s="11">
        <v>2</v>
      </c>
      <c r="C103" s="32" t="s">
        <v>255</v>
      </c>
      <c r="D103" s="32" t="s">
        <v>256</v>
      </c>
      <c r="E103" s="32" t="s">
        <v>252</v>
      </c>
      <c r="F103" s="32" t="s">
        <v>89</v>
      </c>
      <c r="G103" s="32" t="s">
        <v>257</v>
      </c>
      <c r="H103" s="33" t="s">
        <v>91</v>
      </c>
      <c r="I103" s="34">
        <v>1</v>
      </c>
      <c r="J103" s="59"/>
      <c r="K103" s="11">
        <v>1</v>
      </c>
      <c r="L103" s="35"/>
      <c r="M103" s="36"/>
      <c r="N103" s="37">
        <f>IF(M103&gt;0,ROUND(L103/M103,4),0)</f>
        <v>0</v>
      </c>
      <c r="O103" s="38"/>
      <c r="P103" s="39"/>
      <c r="Q103" s="37">
        <f>ROUND(ROUND(N103,4)*(1-O103),4)</f>
        <v>0</v>
      </c>
      <c r="R103" s="37">
        <f>ROUND(ROUND(Q103,4)*(1+P103),4)</f>
        <v>0</v>
      </c>
      <c r="S103" s="37">
        <f>ROUND($I103*Q103,4)</f>
        <v>0</v>
      </c>
      <c r="T103" s="37">
        <f>ROUND($I103*R103,4)</f>
        <v>0</v>
      </c>
      <c r="U103" s="40"/>
      <c r="V103" s="40"/>
      <c r="W103" s="40"/>
      <c r="X103" s="40"/>
      <c r="Y103" s="41"/>
    </row>
    <row r="104" spans="1:25" x14ac:dyDescent="0.25">
      <c r="A104" s="55" t="s">
        <v>258</v>
      </c>
      <c r="B104" s="11">
        <v>3</v>
      </c>
      <c r="C104" s="32" t="s">
        <v>259</v>
      </c>
      <c r="D104" s="32" t="s">
        <v>260</v>
      </c>
      <c r="E104" s="32" t="s">
        <v>89</v>
      </c>
      <c r="F104" s="32" t="s">
        <v>89</v>
      </c>
      <c r="G104" s="32" t="s">
        <v>261</v>
      </c>
      <c r="H104" s="33" t="s">
        <v>91</v>
      </c>
      <c r="I104" s="34">
        <v>3</v>
      </c>
      <c r="J104" s="59"/>
      <c r="K104" s="11">
        <v>1</v>
      </c>
      <c r="L104" s="35"/>
      <c r="M104" s="36"/>
      <c r="N104" s="37">
        <f>IF(M104&gt;0,ROUND(L104/M104,4),0)</f>
        <v>0</v>
      </c>
      <c r="O104" s="38"/>
      <c r="P104" s="39"/>
      <c r="Q104" s="37">
        <f>ROUND(ROUND(N104,4)*(1-O104),4)</f>
        <v>0</v>
      </c>
      <c r="R104" s="37">
        <f>ROUND(ROUND(Q104,4)*(1+P104),4)</f>
        <v>0</v>
      </c>
      <c r="S104" s="37">
        <f>ROUND($I104*Q104,4)</f>
        <v>0</v>
      </c>
      <c r="T104" s="37">
        <f>ROUND($I104*R104,4)</f>
        <v>0</v>
      </c>
      <c r="U104" s="40"/>
      <c r="V104" s="40"/>
      <c r="W104" s="40"/>
      <c r="X104" s="40"/>
      <c r="Y104" s="41"/>
    </row>
    <row r="105" spans="1:25" x14ac:dyDescent="0.25">
      <c r="A105" s="55" t="s">
        <v>262</v>
      </c>
      <c r="B105" s="11">
        <v>4</v>
      </c>
      <c r="C105" s="32" t="s">
        <v>263</v>
      </c>
      <c r="D105" s="32" t="s">
        <v>264</v>
      </c>
      <c r="E105" s="32" t="s">
        <v>89</v>
      </c>
      <c r="F105" s="32" t="s">
        <v>89</v>
      </c>
      <c r="G105" s="32" t="s">
        <v>265</v>
      </c>
      <c r="H105" s="33" t="s">
        <v>91</v>
      </c>
      <c r="I105" s="34">
        <v>5</v>
      </c>
      <c r="J105" s="59"/>
      <c r="K105" s="11">
        <v>1</v>
      </c>
      <c r="L105" s="35"/>
      <c r="M105" s="36"/>
      <c r="N105" s="37">
        <f>IF(M105&gt;0,ROUND(L105/M105,4),0)</f>
        <v>0</v>
      </c>
      <c r="O105" s="38"/>
      <c r="P105" s="39"/>
      <c r="Q105" s="37">
        <f>ROUND(ROUND(N105,4)*(1-O105),4)</f>
        <v>0</v>
      </c>
      <c r="R105" s="37">
        <f>ROUND(ROUND(Q105,4)*(1+P105),4)</f>
        <v>0</v>
      </c>
      <c r="S105" s="37">
        <f>ROUND($I105*Q105,4)</f>
        <v>0</v>
      </c>
      <c r="T105" s="37">
        <f>ROUND($I105*R105,4)</f>
        <v>0</v>
      </c>
      <c r="U105" s="40"/>
      <c r="V105" s="40"/>
      <c r="W105" s="40"/>
      <c r="X105" s="40"/>
      <c r="Y105" s="41"/>
    </row>
    <row r="106" spans="1:25" x14ac:dyDescent="0.25">
      <c r="A106" s="55" t="s">
        <v>89</v>
      </c>
      <c r="B106" s="11">
        <v>5</v>
      </c>
      <c r="C106" s="32" t="s">
        <v>266</v>
      </c>
      <c r="D106" s="32" t="s">
        <v>267</v>
      </c>
      <c r="E106" s="32" t="s">
        <v>89</v>
      </c>
      <c r="F106" s="32" t="s">
        <v>89</v>
      </c>
      <c r="G106" s="32" t="s">
        <v>268</v>
      </c>
      <c r="H106" s="33" t="s">
        <v>91</v>
      </c>
      <c r="I106" s="34">
        <v>2</v>
      </c>
      <c r="J106" s="59"/>
      <c r="K106" s="11">
        <v>1</v>
      </c>
      <c r="L106" s="35"/>
      <c r="M106" s="36"/>
      <c r="N106" s="37">
        <f>IF(M106&gt;0,ROUND(L106/M106,4),0)</f>
        <v>0</v>
      </c>
      <c r="O106" s="38"/>
      <c r="P106" s="39"/>
      <c r="Q106" s="37">
        <f>ROUND(ROUND(N106,4)*(1-O106),4)</f>
        <v>0</v>
      </c>
      <c r="R106" s="37">
        <f>ROUND(ROUND(Q106,4)*(1+P106),4)</f>
        <v>0</v>
      </c>
      <c r="S106" s="37">
        <f>ROUND($I106*Q106,4)</f>
        <v>0</v>
      </c>
      <c r="T106" s="37">
        <f>ROUND($I106*R106,4)</f>
        <v>0</v>
      </c>
      <c r="U106" s="40"/>
      <c r="V106" s="40"/>
      <c r="W106" s="40"/>
      <c r="X106" s="40"/>
      <c r="Y106" s="41"/>
    </row>
    <row r="107" spans="1:25" x14ac:dyDescent="0.25">
      <c r="A107" s="55" t="s">
        <v>269</v>
      </c>
      <c r="B107" s="11">
        <v>6</v>
      </c>
      <c r="C107" s="32" t="s">
        <v>270</v>
      </c>
      <c r="D107" s="32" t="s">
        <v>271</v>
      </c>
      <c r="E107" s="32" t="s">
        <v>89</v>
      </c>
      <c r="F107" s="32" t="s">
        <v>89</v>
      </c>
      <c r="G107" s="32" t="s">
        <v>272</v>
      </c>
      <c r="H107" s="33" t="s">
        <v>91</v>
      </c>
      <c r="I107" s="34">
        <v>14</v>
      </c>
      <c r="J107" s="59"/>
      <c r="K107" s="11">
        <v>1</v>
      </c>
      <c r="L107" s="35"/>
      <c r="M107" s="36"/>
      <c r="N107" s="37">
        <f>IF(M107&gt;0,ROUND(L107/M107,4),0)</f>
        <v>0</v>
      </c>
      <c r="O107" s="38"/>
      <c r="P107" s="39"/>
      <c r="Q107" s="37">
        <f>ROUND(ROUND(N107,4)*(1-O107),4)</f>
        <v>0</v>
      </c>
      <c r="R107" s="37">
        <f>ROUND(ROUND(Q107,4)*(1+P107),4)</f>
        <v>0</v>
      </c>
      <c r="S107" s="37">
        <f>ROUND($I107*Q107,4)</f>
        <v>0</v>
      </c>
      <c r="T107" s="37">
        <f>ROUND($I107*R107,4)</f>
        <v>0</v>
      </c>
      <c r="U107" s="40"/>
      <c r="V107" s="40"/>
      <c r="W107" s="40"/>
      <c r="X107" s="40"/>
      <c r="Y107" s="41"/>
    </row>
    <row r="108" spans="1:25" x14ac:dyDescent="0.25">
      <c r="A108" s="55" t="s">
        <v>273</v>
      </c>
      <c r="B108" s="11">
        <v>7</v>
      </c>
      <c r="C108" s="32" t="s">
        <v>274</v>
      </c>
      <c r="D108" s="32" t="s">
        <v>275</v>
      </c>
      <c r="E108" s="32" t="s">
        <v>89</v>
      </c>
      <c r="F108" s="32" t="s">
        <v>89</v>
      </c>
      <c r="G108" s="32" t="s">
        <v>276</v>
      </c>
      <c r="H108" s="33" t="s">
        <v>91</v>
      </c>
      <c r="I108" s="34">
        <v>3</v>
      </c>
      <c r="J108" s="59"/>
      <c r="K108" s="11">
        <v>1</v>
      </c>
      <c r="L108" s="35"/>
      <c r="M108" s="36"/>
      <c r="N108" s="37">
        <f>IF(M108&gt;0,ROUND(L108/M108,4),0)</f>
        <v>0</v>
      </c>
      <c r="O108" s="38"/>
      <c r="P108" s="39"/>
      <c r="Q108" s="37">
        <f>ROUND(ROUND(N108,4)*(1-O108),4)</f>
        <v>0</v>
      </c>
      <c r="R108" s="37">
        <f>ROUND(ROUND(Q108,4)*(1+P108),4)</f>
        <v>0</v>
      </c>
      <c r="S108" s="37">
        <f>ROUND($I108*Q108,4)</f>
        <v>0</v>
      </c>
      <c r="T108" s="37">
        <f>ROUND($I108*R108,4)</f>
        <v>0</v>
      </c>
      <c r="U108" s="40"/>
      <c r="V108" s="40"/>
      <c r="W108" s="40"/>
      <c r="X108" s="40"/>
      <c r="Y108" s="41"/>
    </row>
    <row r="109" spans="1:25" ht="13.5" thickBot="1" x14ac:dyDescent="0.3">
      <c r="A109" s="56" t="s">
        <v>277</v>
      </c>
      <c r="B109" s="13">
        <v>8</v>
      </c>
      <c r="C109" s="42" t="s">
        <v>278</v>
      </c>
      <c r="D109" s="42" t="s">
        <v>279</v>
      </c>
      <c r="E109" s="42" t="s">
        <v>89</v>
      </c>
      <c r="F109" s="42" t="s">
        <v>89</v>
      </c>
      <c r="G109" s="42" t="s">
        <v>280</v>
      </c>
      <c r="H109" s="43" t="s">
        <v>91</v>
      </c>
      <c r="I109" s="44">
        <v>24</v>
      </c>
      <c r="J109" s="60"/>
      <c r="K109" s="13">
        <v>1</v>
      </c>
      <c r="L109" s="45"/>
      <c r="M109" s="46"/>
      <c r="N109" s="47">
        <f>IF(M109&gt;0,ROUND(L109/M109,4),0)</f>
        <v>0</v>
      </c>
      <c r="O109" s="48"/>
      <c r="P109" s="49"/>
      <c r="Q109" s="47">
        <f>ROUND(ROUND(N109,4)*(1-O109),4)</f>
        <v>0</v>
      </c>
      <c r="R109" s="47">
        <f>ROUND(ROUND(Q109,4)*(1+P109),4)</f>
        <v>0</v>
      </c>
      <c r="S109" s="47">
        <f>ROUND($I109*Q109,4)</f>
        <v>0</v>
      </c>
      <c r="T109" s="47">
        <f>ROUND($I109*R109,4)</f>
        <v>0</v>
      </c>
      <c r="U109" s="50"/>
      <c r="V109" s="50"/>
      <c r="W109" s="50"/>
      <c r="X109" s="50"/>
      <c r="Y109" s="51"/>
    </row>
    <row r="110" spans="1:25" ht="13.5" thickBot="1" x14ac:dyDescent="0.3">
      <c r="R110" s="61" t="s">
        <v>105</v>
      </c>
      <c r="S110" s="62">
        <f>SUM(S102:S109)</f>
        <v>0</v>
      </c>
      <c r="T110" s="63">
        <f>SUM(T102:T109)</f>
        <v>0</v>
      </c>
    </row>
    <row r="112" spans="1:25" ht="13.5" thickBot="1" x14ac:dyDescent="0.3"/>
    <row r="113" spans="1:25" ht="13.5" thickBot="1" x14ac:dyDescent="0.3">
      <c r="A113" s="52" t="s">
        <v>56</v>
      </c>
      <c r="B113" s="57" t="s">
        <v>281</v>
      </c>
      <c r="C113" s="18" t="s">
        <v>282</v>
      </c>
      <c r="D113" s="18"/>
      <c r="E113" s="18"/>
      <c r="F113" s="18"/>
      <c r="G113" s="18"/>
      <c r="H113" s="18" t="s">
        <v>59</v>
      </c>
      <c r="I113" s="18"/>
      <c r="J113" s="8"/>
      <c r="K113" s="7"/>
      <c r="L113" s="18" t="s">
        <v>283</v>
      </c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8"/>
    </row>
    <row r="114" spans="1:25" ht="51.75" thickBot="1" x14ac:dyDescent="0.3">
      <c r="A114" s="53" t="s">
        <v>61</v>
      </c>
      <c r="B114" s="19" t="s">
        <v>62</v>
      </c>
      <c r="C114" s="20" t="s">
        <v>63</v>
      </c>
      <c r="D114" s="20" t="s">
        <v>64</v>
      </c>
      <c r="E114" s="20" t="s">
        <v>65</v>
      </c>
      <c r="F114" s="20" t="s">
        <v>66</v>
      </c>
      <c r="G114" s="20" t="s">
        <v>67</v>
      </c>
      <c r="H114" s="20" t="s">
        <v>68</v>
      </c>
      <c r="I114" s="20" t="s">
        <v>69</v>
      </c>
      <c r="J114" s="21" t="s">
        <v>70</v>
      </c>
      <c r="K114" s="19" t="s">
        <v>71</v>
      </c>
      <c r="L114" s="20" t="s">
        <v>72</v>
      </c>
      <c r="M114" s="20" t="s">
        <v>73</v>
      </c>
      <c r="N114" s="20" t="s">
        <v>74</v>
      </c>
      <c r="O114" s="20" t="s">
        <v>75</v>
      </c>
      <c r="P114" s="20" t="s">
        <v>76</v>
      </c>
      <c r="Q114" s="20" t="s">
        <v>77</v>
      </c>
      <c r="R114" s="20" t="s">
        <v>78</v>
      </c>
      <c r="S114" s="20" t="s">
        <v>79</v>
      </c>
      <c r="T114" s="20" t="s">
        <v>80</v>
      </c>
      <c r="U114" s="20" t="s">
        <v>81</v>
      </c>
      <c r="V114" s="20" t="s">
        <v>82</v>
      </c>
      <c r="W114" s="20" t="s">
        <v>83</v>
      </c>
      <c r="X114" s="20" t="s">
        <v>84</v>
      </c>
      <c r="Y114" s="21" t="s">
        <v>85</v>
      </c>
    </row>
    <row r="115" spans="1:25" x14ac:dyDescent="0.25">
      <c r="A115" s="54" t="s">
        <v>284</v>
      </c>
      <c r="B115" s="9">
        <v>1</v>
      </c>
      <c r="C115" s="22" t="s">
        <v>285</v>
      </c>
      <c r="D115" s="22" t="s">
        <v>286</v>
      </c>
      <c r="E115" s="22" t="s">
        <v>89</v>
      </c>
      <c r="F115" s="22" t="s">
        <v>89</v>
      </c>
      <c r="G115" s="22" t="s">
        <v>287</v>
      </c>
      <c r="H115" s="23" t="s">
        <v>91</v>
      </c>
      <c r="I115" s="24">
        <v>1</v>
      </c>
      <c r="J115" s="58"/>
      <c r="K115" s="9">
        <v>1</v>
      </c>
      <c r="L115" s="25"/>
      <c r="M115" s="26"/>
      <c r="N115" s="27">
        <f>IF(M115&gt;0,ROUND(L115/M115,4),0)</f>
        <v>0</v>
      </c>
      <c r="O115" s="28"/>
      <c r="P115" s="29"/>
      <c r="Q115" s="27">
        <f>ROUND(ROUND(N115,4)*(1-O115),4)</f>
        <v>0</v>
      </c>
      <c r="R115" s="27">
        <f>ROUND(ROUND(Q115,4)*(1+P115),4)</f>
        <v>0</v>
      </c>
      <c r="S115" s="27">
        <f>ROUND($I115*Q115,4)</f>
        <v>0</v>
      </c>
      <c r="T115" s="27">
        <f>ROUND($I115*R115,4)</f>
        <v>0</v>
      </c>
      <c r="U115" s="30"/>
      <c r="V115" s="30"/>
      <c r="W115" s="30"/>
      <c r="X115" s="30"/>
      <c r="Y115" s="31"/>
    </row>
    <row r="116" spans="1:25" ht="13.5" thickBot="1" x14ac:dyDescent="0.3">
      <c r="A116" s="56" t="s">
        <v>89</v>
      </c>
      <c r="B116" s="13">
        <v>2</v>
      </c>
      <c r="C116" s="42" t="s">
        <v>288</v>
      </c>
      <c r="D116" s="42" t="s">
        <v>289</v>
      </c>
      <c r="E116" s="42" t="s">
        <v>89</v>
      </c>
      <c r="F116" s="42" t="s">
        <v>89</v>
      </c>
      <c r="G116" s="42" t="s">
        <v>89</v>
      </c>
      <c r="H116" s="43" t="s">
        <v>91</v>
      </c>
      <c r="I116" s="44">
        <v>1</v>
      </c>
      <c r="J116" s="60"/>
      <c r="K116" s="13">
        <v>1</v>
      </c>
      <c r="L116" s="45"/>
      <c r="M116" s="46"/>
      <c r="N116" s="47">
        <f>IF(M116&gt;0,ROUND(L116/M116,4),0)</f>
        <v>0</v>
      </c>
      <c r="O116" s="48"/>
      <c r="P116" s="49"/>
      <c r="Q116" s="47">
        <f>ROUND(ROUND(N116,4)*(1-O116),4)</f>
        <v>0</v>
      </c>
      <c r="R116" s="47">
        <f>ROUND(ROUND(Q116,4)*(1+P116),4)</f>
        <v>0</v>
      </c>
      <c r="S116" s="47">
        <f>ROUND($I116*Q116,4)</f>
        <v>0</v>
      </c>
      <c r="T116" s="47">
        <f>ROUND($I116*R116,4)</f>
        <v>0</v>
      </c>
      <c r="U116" s="50"/>
      <c r="V116" s="50"/>
      <c r="W116" s="50"/>
      <c r="X116" s="50"/>
      <c r="Y116" s="51"/>
    </row>
    <row r="117" spans="1:25" ht="13.5" thickBot="1" x14ac:dyDescent="0.3">
      <c r="R117" s="61" t="s">
        <v>105</v>
      </c>
      <c r="S117" s="62">
        <f>SUM(S115:S116)</f>
        <v>0</v>
      </c>
      <c r="T117" s="63">
        <f>SUM(T115:T116)</f>
        <v>0</v>
      </c>
    </row>
    <row r="119" spans="1:25" ht="13.5" thickBot="1" x14ac:dyDescent="0.3"/>
    <row r="120" spans="1:25" ht="13.5" thickBot="1" x14ac:dyDescent="0.3">
      <c r="A120" s="52" t="s">
        <v>56</v>
      </c>
      <c r="B120" s="57" t="s">
        <v>290</v>
      </c>
      <c r="C120" s="18" t="s">
        <v>291</v>
      </c>
      <c r="D120" s="18"/>
      <c r="E120" s="18"/>
      <c r="F120" s="18"/>
      <c r="G120" s="18"/>
      <c r="H120" s="18" t="s">
        <v>59</v>
      </c>
      <c r="I120" s="18"/>
      <c r="J120" s="8"/>
      <c r="K120" s="7"/>
      <c r="L120" s="18" t="s">
        <v>292</v>
      </c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8"/>
    </row>
    <row r="121" spans="1:25" ht="51.75" thickBot="1" x14ac:dyDescent="0.3">
      <c r="A121" s="53" t="s">
        <v>61</v>
      </c>
      <c r="B121" s="19" t="s">
        <v>62</v>
      </c>
      <c r="C121" s="20" t="s">
        <v>63</v>
      </c>
      <c r="D121" s="20" t="s">
        <v>64</v>
      </c>
      <c r="E121" s="20" t="s">
        <v>65</v>
      </c>
      <c r="F121" s="20" t="s">
        <v>66</v>
      </c>
      <c r="G121" s="20" t="s">
        <v>67</v>
      </c>
      <c r="H121" s="20" t="s">
        <v>68</v>
      </c>
      <c r="I121" s="20" t="s">
        <v>69</v>
      </c>
      <c r="J121" s="21" t="s">
        <v>70</v>
      </c>
      <c r="K121" s="19" t="s">
        <v>71</v>
      </c>
      <c r="L121" s="20" t="s">
        <v>72</v>
      </c>
      <c r="M121" s="20" t="s">
        <v>73</v>
      </c>
      <c r="N121" s="20" t="s">
        <v>74</v>
      </c>
      <c r="O121" s="20" t="s">
        <v>75</v>
      </c>
      <c r="P121" s="20" t="s">
        <v>76</v>
      </c>
      <c r="Q121" s="20" t="s">
        <v>77</v>
      </c>
      <c r="R121" s="20" t="s">
        <v>78</v>
      </c>
      <c r="S121" s="20" t="s">
        <v>79</v>
      </c>
      <c r="T121" s="20" t="s">
        <v>80</v>
      </c>
      <c r="U121" s="20" t="s">
        <v>81</v>
      </c>
      <c r="V121" s="20" t="s">
        <v>82</v>
      </c>
      <c r="W121" s="20" t="s">
        <v>83</v>
      </c>
      <c r="X121" s="20" t="s">
        <v>84</v>
      </c>
      <c r="Y121" s="21" t="s">
        <v>85</v>
      </c>
    </row>
    <row r="122" spans="1:25" x14ac:dyDescent="0.25">
      <c r="A122" s="54" t="s">
        <v>89</v>
      </c>
      <c r="B122" s="9">
        <v>1</v>
      </c>
      <c r="C122" s="22" t="s">
        <v>293</v>
      </c>
      <c r="D122" s="22" t="s">
        <v>294</v>
      </c>
      <c r="E122" s="22" t="s">
        <v>89</v>
      </c>
      <c r="F122" s="22" t="s">
        <v>89</v>
      </c>
      <c r="G122" s="22" t="s">
        <v>89</v>
      </c>
      <c r="H122" s="23" t="s">
        <v>91</v>
      </c>
      <c r="I122" s="24">
        <v>5</v>
      </c>
      <c r="J122" s="58"/>
      <c r="K122" s="9">
        <v>1</v>
      </c>
      <c r="L122" s="25"/>
      <c r="M122" s="26"/>
      <c r="N122" s="27">
        <f>IF(M122&gt;0,ROUND(L122/M122,4),0)</f>
        <v>0</v>
      </c>
      <c r="O122" s="28"/>
      <c r="P122" s="29"/>
      <c r="Q122" s="27">
        <f>ROUND(ROUND(N122,4)*(1-O122),4)</f>
        <v>0</v>
      </c>
      <c r="R122" s="27">
        <f>ROUND(ROUND(Q122,4)*(1+P122),4)</f>
        <v>0</v>
      </c>
      <c r="S122" s="27">
        <f>ROUND($I122*Q122,4)</f>
        <v>0</v>
      </c>
      <c r="T122" s="27">
        <f>ROUND($I122*R122,4)</f>
        <v>0</v>
      </c>
      <c r="U122" s="30"/>
      <c r="V122" s="30"/>
      <c r="W122" s="30"/>
      <c r="X122" s="30"/>
      <c r="Y122" s="31"/>
    </row>
    <row r="123" spans="1:25" x14ac:dyDescent="0.25">
      <c r="A123" s="55" t="s">
        <v>89</v>
      </c>
      <c r="B123" s="11">
        <v>2</v>
      </c>
      <c r="C123" s="32" t="s">
        <v>295</v>
      </c>
      <c r="D123" s="32" t="s">
        <v>296</v>
      </c>
      <c r="E123" s="32" t="s">
        <v>89</v>
      </c>
      <c r="F123" s="32" t="s">
        <v>89</v>
      </c>
      <c r="G123" s="32" t="s">
        <v>89</v>
      </c>
      <c r="H123" s="33" t="s">
        <v>91</v>
      </c>
      <c r="I123" s="34">
        <v>5</v>
      </c>
      <c r="J123" s="59"/>
      <c r="K123" s="11">
        <v>1</v>
      </c>
      <c r="L123" s="35"/>
      <c r="M123" s="36"/>
      <c r="N123" s="37">
        <f>IF(M123&gt;0,ROUND(L123/M123,4),0)</f>
        <v>0</v>
      </c>
      <c r="O123" s="38"/>
      <c r="P123" s="39"/>
      <c r="Q123" s="37">
        <f>ROUND(ROUND(N123,4)*(1-O123),4)</f>
        <v>0</v>
      </c>
      <c r="R123" s="37">
        <f>ROUND(ROUND(Q123,4)*(1+P123),4)</f>
        <v>0</v>
      </c>
      <c r="S123" s="37">
        <f>ROUND($I123*Q123,4)</f>
        <v>0</v>
      </c>
      <c r="T123" s="37">
        <f>ROUND($I123*R123,4)</f>
        <v>0</v>
      </c>
      <c r="U123" s="40"/>
      <c r="V123" s="40"/>
      <c r="W123" s="40"/>
      <c r="X123" s="40"/>
      <c r="Y123" s="41"/>
    </row>
    <row r="124" spans="1:25" x14ac:dyDescent="0.25">
      <c r="A124" s="55" t="s">
        <v>89</v>
      </c>
      <c r="B124" s="11">
        <v>3</v>
      </c>
      <c r="C124" s="32" t="s">
        <v>297</v>
      </c>
      <c r="D124" s="32" t="s">
        <v>298</v>
      </c>
      <c r="E124" s="32" t="s">
        <v>89</v>
      </c>
      <c r="F124" s="32" t="s">
        <v>89</v>
      </c>
      <c r="G124" s="32" t="s">
        <v>89</v>
      </c>
      <c r="H124" s="33" t="s">
        <v>91</v>
      </c>
      <c r="I124" s="34">
        <v>5</v>
      </c>
      <c r="J124" s="59"/>
      <c r="K124" s="11">
        <v>1</v>
      </c>
      <c r="L124" s="35"/>
      <c r="M124" s="36"/>
      <c r="N124" s="37">
        <f>IF(M124&gt;0,ROUND(L124/M124,4),0)</f>
        <v>0</v>
      </c>
      <c r="O124" s="38"/>
      <c r="P124" s="39"/>
      <c r="Q124" s="37">
        <f>ROUND(ROUND(N124,4)*(1-O124),4)</f>
        <v>0</v>
      </c>
      <c r="R124" s="37">
        <f>ROUND(ROUND(Q124,4)*(1+P124),4)</f>
        <v>0</v>
      </c>
      <c r="S124" s="37">
        <f>ROUND($I124*Q124,4)</f>
        <v>0</v>
      </c>
      <c r="T124" s="37">
        <f>ROUND($I124*R124,4)</f>
        <v>0</v>
      </c>
      <c r="U124" s="40"/>
      <c r="V124" s="40"/>
      <c r="W124" s="40"/>
      <c r="X124" s="40"/>
      <c r="Y124" s="41"/>
    </row>
    <row r="125" spans="1:25" x14ac:dyDescent="0.25">
      <c r="A125" s="55" t="s">
        <v>299</v>
      </c>
      <c r="B125" s="11">
        <v>4</v>
      </c>
      <c r="C125" s="32" t="s">
        <v>300</v>
      </c>
      <c r="D125" s="32" t="s">
        <v>301</v>
      </c>
      <c r="E125" s="32" t="s">
        <v>302</v>
      </c>
      <c r="F125" s="32" t="s">
        <v>89</v>
      </c>
      <c r="G125" s="32" t="s">
        <v>303</v>
      </c>
      <c r="H125" s="33" t="s">
        <v>91</v>
      </c>
      <c r="I125" s="34">
        <v>1</v>
      </c>
      <c r="J125" s="59"/>
      <c r="K125" s="11">
        <v>1</v>
      </c>
      <c r="L125" s="35"/>
      <c r="M125" s="36"/>
      <c r="N125" s="37">
        <f>IF(M125&gt;0,ROUND(L125/M125,4),0)</f>
        <v>0</v>
      </c>
      <c r="O125" s="38"/>
      <c r="P125" s="39"/>
      <c r="Q125" s="37">
        <f>ROUND(ROUND(N125,4)*(1-O125),4)</f>
        <v>0</v>
      </c>
      <c r="R125" s="37">
        <f>ROUND(ROUND(Q125,4)*(1+P125),4)</f>
        <v>0</v>
      </c>
      <c r="S125" s="37">
        <f>ROUND($I125*Q125,4)</f>
        <v>0</v>
      </c>
      <c r="T125" s="37">
        <f>ROUND($I125*R125,4)</f>
        <v>0</v>
      </c>
      <c r="U125" s="40"/>
      <c r="V125" s="40"/>
      <c r="W125" s="40"/>
      <c r="X125" s="40"/>
      <c r="Y125" s="41"/>
    </row>
    <row r="126" spans="1:25" x14ac:dyDescent="0.25">
      <c r="A126" s="55" t="s">
        <v>304</v>
      </c>
      <c r="B126" s="11">
        <v>5</v>
      </c>
      <c r="C126" s="32" t="s">
        <v>305</v>
      </c>
      <c r="D126" s="32" t="s">
        <v>306</v>
      </c>
      <c r="E126" s="32" t="s">
        <v>302</v>
      </c>
      <c r="F126" s="32" t="s">
        <v>89</v>
      </c>
      <c r="G126" s="32" t="s">
        <v>307</v>
      </c>
      <c r="H126" s="33" t="s">
        <v>91</v>
      </c>
      <c r="I126" s="34">
        <v>2</v>
      </c>
      <c r="J126" s="59"/>
      <c r="K126" s="11">
        <v>1</v>
      </c>
      <c r="L126" s="35"/>
      <c r="M126" s="36"/>
      <c r="N126" s="37">
        <f>IF(M126&gt;0,ROUND(L126/M126,4),0)</f>
        <v>0</v>
      </c>
      <c r="O126" s="38"/>
      <c r="P126" s="39"/>
      <c r="Q126" s="37">
        <f>ROUND(ROUND(N126,4)*(1-O126),4)</f>
        <v>0</v>
      </c>
      <c r="R126" s="37">
        <f>ROUND(ROUND(Q126,4)*(1+P126),4)</f>
        <v>0</v>
      </c>
      <c r="S126" s="37">
        <f>ROUND($I126*Q126,4)</f>
        <v>0</v>
      </c>
      <c r="T126" s="37">
        <f>ROUND($I126*R126,4)</f>
        <v>0</v>
      </c>
      <c r="U126" s="40"/>
      <c r="V126" s="40"/>
      <c r="W126" s="40"/>
      <c r="X126" s="40"/>
      <c r="Y126" s="41"/>
    </row>
    <row r="127" spans="1:25" ht="25.5" x14ac:dyDescent="0.25">
      <c r="A127" s="55" t="s">
        <v>308</v>
      </c>
      <c r="B127" s="11">
        <v>6</v>
      </c>
      <c r="C127" s="32" t="s">
        <v>309</v>
      </c>
      <c r="D127" s="32" t="s">
        <v>310</v>
      </c>
      <c r="E127" s="32" t="s">
        <v>302</v>
      </c>
      <c r="F127" s="32" t="s">
        <v>89</v>
      </c>
      <c r="G127" s="32" t="s">
        <v>311</v>
      </c>
      <c r="H127" s="33" t="s">
        <v>91</v>
      </c>
      <c r="I127" s="34">
        <v>4</v>
      </c>
      <c r="J127" s="59"/>
      <c r="K127" s="11">
        <v>1</v>
      </c>
      <c r="L127" s="35"/>
      <c r="M127" s="36"/>
      <c r="N127" s="37">
        <f>IF(M127&gt;0,ROUND(L127/M127,4),0)</f>
        <v>0</v>
      </c>
      <c r="O127" s="38"/>
      <c r="P127" s="39"/>
      <c r="Q127" s="37">
        <f>ROUND(ROUND(N127,4)*(1-O127),4)</f>
        <v>0</v>
      </c>
      <c r="R127" s="37">
        <f>ROUND(ROUND(Q127,4)*(1+P127),4)</f>
        <v>0</v>
      </c>
      <c r="S127" s="37">
        <f>ROUND($I127*Q127,4)</f>
        <v>0</v>
      </c>
      <c r="T127" s="37">
        <f>ROUND($I127*R127,4)</f>
        <v>0</v>
      </c>
      <c r="U127" s="40"/>
      <c r="V127" s="40"/>
      <c r="W127" s="40"/>
      <c r="X127" s="40"/>
      <c r="Y127" s="41"/>
    </row>
    <row r="128" spans="1:25" x14ac:dyDescent="0.25">
      <c r="A128" s="55" t="s">
        <v>312</v>
      </c>
      <c r="B128" s="11">
        <v>7</v>
      </c>
      <c r="C128" s="32" t="s">
        <v>313</v>
      </c>
      <c r="D128" s="32" t="s">
        <v>314</v>
      </c>
      <c r="E128" s="32" t="s">
        <v>302</v>
      </c>
      <c r="F128" s="32" t="s">
        <v>89</v>
      </c>
      <c r="G128" s="32" t="s">
        <v>315</v>
      </c>
      <c r="H128" s="33" t="s">
        <v>91</v>
      </c>
      <c r="I128" s="34">
        <v>5</v>
      </c>
      <c r="J128" s="59"/>
      <c r="K128" s="11">
        <v>1</v>
      </c>
      <c r="L128" s="35"/>
      <c r="M128" s="36"/>
      <c r="N128" s="37">
        <f>IF(M128&gt;0,ROUND(L128/M128,4),0)</f>
        <v>0</v>
      </c>
      <c r="O128" s="38"/>
      <c r="P128" s="39"/>
      <c r="Q128" s="37">
        <f>ROUND(ROUND(N128,4)*(1-O128),4)</f>
        <v>0</v>
      </c>
      <c r="R128" s="37">
        <f>ROUND(ROUND(Q128,4)*(1+P128),4)</f>
        <v>0</v>
      </c>
      <c r="S128" s="37">
        <f>ROUND($I128*Q128,4)</f>
        <v>0</v>
      </c>
      <c r="T128" s="37">
        <f>ROUND($I128*R128,4)</f>
        <v>0</v>
      </c>
      <c r="U128" s="40"/>
      <c r="V128" s="40"/>
      <c r="W128" s="40"/>
      <c r="X128" s="40"/>
      <c r="Y128" s="41"/>
    </row>
    <row r="129" spans="1:25" x14ac:dyDescent="0.25">
      <c r="A129" s="55" t="s">
        <v>316</v>
      </c>
      <c r="B129" s="11">
        <v>8</v>
      </c>
      <c r="C129" s="32" t="s">
        <v>317</v>
      </c>
      <c r="D129" s="32" t="s">
        <v>318</v>
      </c>
      <c r="E129" s="32" t="s">
        <v>302</v>
      </c>
      <c r="F129" s="32" t="s">
        <v>89</v>
      </c>
      <c r="G129" s="32" t="s">
        <v>319</v>
      </c>
      <c r="H129" s="33" t="s">
        <v>91</v>
      </c>
      <c r="I129" s="34">
        <v>5</v>
      </c>
      <c r="J129" s="59"/>
      <c r="K129" s="11">
        <v>1</v>
      </c>
      <c r="L129" s="35"/>
      <c r="M129" s="36"/>
      <c r="N129" s="37">
        <f>IF(M129&gt;0,ROUND(L129/M129,4),0)</f>
        <v>0</v>
      </c>
      <c r="O129" s="38"/>
      <c r="P129" s="39"/>
      <c r="Q129" s="37">
        <f>ROUND(ROUND(N129,4)*(1-O129),4)</f>
        <v>0</v>
      </c>
      <c r="R129" s="37">
        <f>ROUND(ROUND(Q129,4)*(1+P129),4)</f>
        <v>0</v>
      </c>
      <c r="S129" s="37">
        <f>ROUND($I129*Q129,4)</f>
        <v>0</v>
      </c>
      <c r="T129" s="37">
        <f>ROUND($I129*R129,4)</f>
        <v>0</v>
      </c>
      <c r="U129" s="40"/>
      <c r="V129" s="40"/>
      <c r="W129" s="40"/>
      <c r="X129" s="40"/>
      <c r="Y129" s="41"/>
    </row>
    <row r="130" spans="1:25" ht="39" thickBot="1" x14ac:dyDescent="0.3">
      <c r="A130" s="56" t="s">
        <v>89</v>
      </c>
      <c r="B130" s="13">
        <v>9</v>
      </c>
      <c r="C130" s="42" t="s">
        <v>320</v>
      </c>
      <c r="D130" s="42" t="s">
        <v>321</v>
      </c>
      <c r="E130" s="42" t="s">
        <v>322</v>
      </c>
      <c r="F130" s="42" t="s">
        <v>89</v>
      </c>
      <c r="G130" s="42" t="s">
        <v>89</v>
      </c>
      <c r="H130" s="43" t="s">
        <v>91</v>
      </c>
      <c r="I130" s="44">
        <v>10</v>
      </c>
      <c r="J130" s="60"/>
      <c r="K130" s="13">
        <v>1</v>
      </c>
      <c r="L130" s="45"/>
      <c r="M130" s="46"/>
      <c r="N130" s="47">
        <f>IF(M130&gt;0,ROUND(L130/M130,4),0)</f>
        <v>0</v>
      </c>
      <c r="O130" s="48"/>
      <c r="P130" s="49"/>
      <c r="Q130" s="47">
        <f>ROUND(ROUND(N130,4)*(1-O130),4)</f>
        <v>0</v>
      </c>
      <c r="R130" s="47">
        <f>ROUND(ROUND(Q130,4)*(1+P130),4)</f>
        <v>0</v>
      </c>
      <c r="S130" s="47">
        <f>ROUND($I130*Q130,4)</f>
        <v>0</v>
      </c>
      <c r="T130" s="47">
        <f>ROUND($I130*R130,4)</f>
        <v>0</v>
      </c>
      <c r="U130" s="50"/>
      <c r="V130" s="50"/>
      <c r="W130" s="50"/>
      <c r="X130" s="50"/>
      <c r="Y130" s="51"/>
    </row>
    <row r="131" spans="1:25" ht="13.5" thickBot="1" x14ac:dyDescent="0.3">
      <c r="R131" s="61" t="s">
        <v>105</v>
      </c>
      <c r="S131" s="62">
        <f>SUM(S122:S130)</f>
        <v>0</v>
      </c>
      <c r="T131" s="63">
        <f>SUM(T122:T130)</f>
        <v>0</v>
      </c>
    </row>
    <row r="133" spans="1:25" ht="13.5" thickBot="1" x14ac:dyDescent="0.3"/>
    <row r="134" spans="1:25" ht="13.5" thickBot="1" x14ac:dyDescent="0.3">
      <c r="A134" s="52" t="s">
        <v>56</v>
      </c>
      <c r="B134" s="57" t="s">
        <v>323</v>
      </c>
      <c r="C134" s="18" t="s">
        <v>324</v>
      </c>
      <c r="D134" s="18"/>
      <c r="E134" s="18"/>
      <c r="F134" s="18"/>
      <c r="G134" s="18"/>
      <c r="H134" s="18" t="s">
        <v>59</v>
      </c>
      <c r="I134" s="18"/>
      <c r="J134" s="8"/>
      <c r="K134" s="7"/>
      <c r="L134" s="18" t="s">
        <v>325</v>
      </c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8"/>
    </row>
    <row r="135" spans="1:25" ht="51.75" thickBot="1" x14ac:dyDescent="0.3">
      <c r="A135" s="53" t="s">
        <v>61</v>
      </c>
      <c r="B135" s="19" t="s">
        <v>62</v>
      </c>
      <c r="C135" s="20" t="s">
        <v>63</v>
      </c>
      <c r="D135" s="20" t="s">
        <v>64</v>
      </c>
      <c r="E135" s="20" t="s">
        <v>65</v>
      </c>
      <c r="F135" s="20" t="s">
        <v>66</v>
      </c>
      <c r="G135" s="20" t="s">
        <v>67</v>
      </c>
      <c r="H135" s="20" t="s">
        <v>68</v>
      </c>
      <c r="I135" s="20" t="s">
        <v>69</v>
      </c>
      <c r="J135" s="21" t="s">
        <v>70</v>
      </c>
      <c r="K135" s="19" t="s">
        <v>71</v>
      </c>
      <c r="L135" s="20" t="s">
        <v>72</v>
      </c>
      <c r="M135" s="20" t="s">
        <v>73</v>
      </c>
      <c r="N135" s="20" t="s">
        <v>74</v>
      </c>
      <c r="O135" s="20" t="s">
        <v>75</v>
      </c>
      <c r="P135" s="20" t="s">
        <v>76</v>
      </c>
      <c r="Q135" s="20" t="s">
        <v>77</v>
      </c>
      <c r="R135" s="20" t="s">
        <v>78</v>
      </c>
      <c r="S135" s="20" t="s">
        <v>79</v>
      </c>
      <c r="T135" s="20" t="s">
        <v>80</v>
      </c>
      <c r="U135" s="20" t="s">
        <v>81</v>
      </c>
      <c r="V135" s="20" t="s">
        <v>82</v>
      </c>
      <c r="W135" s="20" t="s">
        <v>83</v>
      </c>
      <c r="X135" s="20" t="s">
        <v>84</v>
      </c>
      <c r="Y135" s="21" t="s">
        <v>85</v>
      </c>
    </row>
    <row r="136" spans="1:25" x14ac:dyDescent="0.25">
      <c r="A136" s="54" t="s">
        <v>89</v>
      </c>
      <c r="B136" s="9">
        <v>1</v>
      </c>
      <c r="C136" s="22" t="s">
        <v>293</v>
      </c>
      <c r="D136" s="22" t="s">
        <v>326</v>
      </c>
      <c r="E136" s="22" t="s">
        <v>89</v>
      </c>
      <c r="F136" s="22" t="s">
        <v>89</v>
      </c>
      <c r="G136" s="22" t="s">
        <v>89</v>
      </c>
      <c r="H136" s="23" t="s">
        <v>91</v>
      </c>
      <c r="I136" s="24">
        <v>1</v>
      </c>
      <c r="J136" s="58"/>
      <c r="K136" s="9">
        <v>1</v>
      </c>
      <c r="L136" s="25"/>
      <c r="M136" s="26"/>
      <c r="N136" s="27">
        <f>IF(M136&gt;0,ROUND(L136/M136,4),0)</f>
        <v>0</v>
      </c>
      <c r="O136" s="28"/>
      <c r="P136" s="29"/>
      <c r="Q136" s="27">
        <f>ROUND(ROUND(N136,4)*(1-O136),4)</f>
        <v>0</v>
      </c>
      <c r="R136" s="27">
        <f>ROUND(ROUND(Q136,4)*(1+P136),4)</f>
        <v>0</v>
      </c>
      <c r="S136" s="27">
        <f>ROUND($I136*Q136,4)</f>
        <v>0</v>
      </c>
      <c r="T136" s="27">
        <f>ROUND($I136*R136,4)</f>
        <v>0</v>
      </c>
      <c r="U136" s="30"/>
      <c r="V136" s="30"/>
      <c r="W136" s="30"/>
      <c r="X136" s="30"/>
      <c r="Y136" s="31"/>
    </row>
    <row r="137" spans="1:25" x14ac:dyDescent="0.25">
      <c r="A137" s="55" t="s">
        <v>327</v>
      </c>
      <c r="B137" s="11">
        <v>2</v>
      </c>
      <c r="C137" s="32" t="s">
        <v>328</v>
      </c>
      <c r="D137" s="32" t="s">
        <v>329</v>
      </c>
      <c r="E137" s="32" t="s">
        <v>89</v>
      </c>
      <c r="F137" s="32" t="s">
        <v>89</v>
      </c>
      <c r="G137" s="32" t="s">
        <v>330</v>
      </c>
      <c r="H137" s="33" t="s">
        <v>91</v>
      </c>
      <c r="I137" s="34">
        <v>1</v>
      </c>
      <c r="J137" s="59"/>
      <c r="K137" s="11">
        <v>1</v>
      </c>
      <c r="L137" s="35"/>
      <c r="M137" s="36"/>
      <c r="N137" s="37">
        <f>IF(M137&gt;0,ROUND(L137/M137,4),0)</f>
        <v>0</v>
      </c>
      <c r="O137" s="38"/>
      <c r="P137" s="39"/>
      <c r="Q137" s="37">
        <f>ROUND(ROUND(N137,4)*(1-O137),4)</f>
        <v>0</v>
      </c>
      <c r="R137" s="37">
        <f>ROUND(ROUND(Q137,4)*(1+P137),4)</f>
        <v>0</v>
      </c>
      <c r="S137" s="37">
        <f>ROUND($I137*Q137,4)</f>
        <v>0</v>
      </c>
      <c r="T137" s="37">
        <f>ROUND($I137*R137,4)</f>
        <v>0</v>
      </c>
      <c r="U137" s="40"/>
      <c r="V137" s="40"/>
      <c r="W137" s="40"/>
      <c r="X137" s="40"/>
      <c r="Y137" s="41"/>
    </row>
    <row r="138" spans="1:25" x14ac:dyDescent="0.25">
      <c r="A138" s="55" t="s">
        <v>331</v>
      </c>
      <c r="B138" s="11">
        <v>3</v>
      </c>
      <c r="C138" s="32" t="s">
        <v>332</v>
      </c>
      <c r="D138" s="32" t="s">
        <v>333</v>
      </c>
      <c r="E138" s="32" t="s">
        <v>89</v>
      </c>
      <c r="F138" s="32" t="s">
        <v>89</v>
      </c>
      <c r="G138" s="32" t="s">
        <v>334</v>
      </c>
      <c r="H138" s="33" t="s">
        <v>91</v>
      </c>
      <c r="I138" s="34">
        <v>1</v>
      </c>
      <c r="J138" s="59"/>
      <c r="K138" s="11">
        <v>1</v>
      </c>
      <c r="L138" s="35"/>
      <c r="M138" s="36"/>
      <c r="N138" s="37">
        <f>IF(M138&gt;0,ROUND(L138/M138,4),0)</f>
        <v>0</v>
      </c>
      <c r="O138" s="38"/>
      <c r="P138" s="39"/>
      <c r="Q138" s="37">
        <f>ROUND(ROUND(N138,4)*(1-O138),4)</f>
        <v>0</v>
      </c>
      <c r="R138" s="37">
        <f>ROUND(ROUND(Q138,4)*(1+P138),4)</f>
        <v>0</v>
      </c>
      <c r="S138" s="37">
        <f>ROUND($I138*Q138,4)</f>
        <v>0</v>
      </c>
      <c r="T138" s="37">
        <f>ROUND($I138*R138,4)</f>
        <v>0</v>
      </c>
      <c r="U138" s="40"/>
      <c r="V138" s="40"/>
      <c r="W138" s="40"/>
      <c r="X138" s="40"/>
      <c r="Y138" s="41"/>
    </row>
    <row r="139" spans="1:25" x14ac:dyDescent="0.25">
      <c r="A139" s="55" t="s">
        <v>335</v>
      </c>
      <c r="B139" s="11">
        <v>4</v>
      </c>
      <c r="C139" s="32" t="s">
        <v>336</v>
      </c>
      <c r="D139" s="32" t="s">
        <v>337</v>
      </c>
      <c r="E139" s="32" t="s">
        <v>89</v>
      </c>
      <c r="F139" s="32" t="s">
        <v>89</v>
      </c>
      <c r="G139" s="32" t="s">
        <v>338</v>
      </c>
      <c r="H139" s="33" t="s">
        <v>91</v>
      </c>
      <c r="I139" s="34">
        <v>1</v>
      </c>
      <c r="J139" s="59"/>
      <c r="K139" s="11">
        <v>1</v>
      </c>
      <c r="L139" s="35"/>
      <c r="M139" s="36"/>
      <c r="N139" s="37">
        <f>IF(M139&gt;0,ROUND(L139/M139,4),0)</f>
        <v>0</v>
      </c>
      <c r="O139" s="38"/>
      <c r="P139" s="39"/>
      <c r="Q139" s="37">
        <f>ROUND(ROUND(N139,4)*(1-O139),4)</f>
        <v>0</v>
      </c>
      <c r="R139" s="37">
        <f>ROUND(ROUND(Q139,4)*(1+P139),4)</f>
        <v>0</v>
      </c>
      <c r="S139" s="37">
        <f>ROUND($I139*Q139,4)</f>
        <v>0</v>
      </c>
      <c r="T139" s="37">
        <f>ROUND($I139*R139,4)</f>
        <v>0</v>
      </c>
      <c r="U139" s="40"/>
      <c r="V139" s="40"/>
      <c r="W139" s="40"/>
      <c r="X139" s="40"/>
      <c r="Y139" s="41"/>
    </row>
    <row r="140" spans="1:25" x14ac:dyDescent="0.25">
      <c r="A140" s="55" t="s">
        <v>339</v>
      </c>
      <c r="B140" s="11">
        <v>5</v>
      </c>
      <c r="C140" s="32" t="s">
        <v>340</v>
      </c>
      <c r="D140" s="32" t="s">
        <v>341</v>
      </c>
      <c r="E140" s="32" t="s">
        <v>302</v>
      </c>
      <c r="F140" s="32" t="s">
        <v>89</v>
      </c>
      <c r="G140" s="32" t="s">
        <v>342</v>
      </c>
      <c r="H140" s="33" t="s">
        <v>91</v>
      </c>
      <c r="I140" s="34">
        <v>5</v>
      </c>
      <c r="J140" s="59"/>
      <c r="K140" s="11">
        <v>1</v>
      </c>
      <c r="L140" s="35"/>
      <c r="M140" s="36"/>
      <c r="N140" s="37">
        <f>IF(M140&gt;0,ROUND(L140/M140,4),0)</f>
        <v>0</v>
      </c>
      <c r="O140" s="38"/>
      <c r="P140" s="39"/>
      <c r="Q140" s="37">
        <f>ROUND(ROUND(N140,4)*(1-O140),4)</f>
        <v>0</v>
      </c>
      <c r="R140" s="37">
        <f>ROUND(ROUND(Q140,4)*(1+P140),4)</f>
        <v>0</v>
      </c>
      <c r="S140" s="37">
        <f>ROUND($I140*Q140,4)</f>
        <v>0</v>
      </c>
      <c r="T140" s="37">
        <f>ROUND($I140*R140,4)</f>
        <v>0</v>
      </c>
      <c r="U140" s="40"/>
      <c r="V140" s="40"/>
      <c r="W140" s="40"/>
      <c r="X140" s="40"/>
      <c r="Y140" s="41"/>
    </row>
    <row r="141" spans="1:25" x14ac:dyDescent="0.25">
      <c r="A141" s="55" t="s">
        <v>343</v>
      </c>
      <c r="B141" s="11">
        <v>6</v>
      </c>
      <c r="C141" s="32" t="s">
        <v>344</v>
      </c>
      <c r="D141" s="32" t="s">
        <v>345</v>
      </c>
      <c r="E141" s="32" t="s">
        <v>302</v>
      </c>
      <c r="F141" s="32" t="s">
        <v>89</v>
      </c>
      <c r="G141" s="32" t="s">
        <v>346</v>
      </c>
      <c r="H141" s="33" t="s">
        <v>91</v>
      </c>
      <c r="I141" s="34">
        <v>6</v>
      </c>
      <c r="J141" s="59"/>
      <c r="K141" s="11">
        <v>1</v>
      </c>
      <c r="L141" s="35"/>
      <c r="M141" s="36"/>
      <c r="N141" s="37">
        <f>IF(M141&gt;0,ROUND(L141/M141,4),0)</f>
        <v>0</v>
      </c>
      <c r="O141" s="38"/>
      <c r="P141" s="39"/>
      <c r="Q141" s="37">
        <f>ROUND(ROUND(N141,4)*(1-O141),4)</f>
        <v>0</v>
      </c>
      <c r="R141" s="37">
        <f>ROUND(ROUND(Q141,4)*(1+P141),4)</f>
        <v>0</v>
      </c>
      <c r="S141" s="37">
        <f>ROUND($I141*Q141,4)</f>
        <v>0</v>
      </c>
      <c r="T141" s="37">
        <f>ROUND($I141*R141,4)</f>
        <v>0</v>
      </c>
      <c r="U141" s="40"/>
      <c r="V141" s="40"/>
      <c r="W141" s="40"/>
      <c r="X141" s="40"/>
      <c r="Y141" s="41"/>
    </row>
    <row r="142" spans="1:25" x14ac:dyDescent="0.25">
      <c r="A142" s="55" t="s">
        <v>347</v>
      </c>
      <c r="B142" s="11">
        <v>7</v>
      </c>
      <c r="C142" s="32" t="s">
        <v>348</v>
      </c>
      <c r="D142" s="32" t="s">
        <v>349</v>
      </c>
      <c r="E142" s="32" t="s">
        <v>302</v>
      </c>
      <c r="F142" s="32" t="s">
        <v>89</v>
      </c>
      <c r="G142" s="32" t="s">
        <v>350</v>
      </c>
      <c r="H142" s="33" t="s">
        <v>91</v>
      </c>
      <c r="I142" s="34">
        <v>3</v>
      </c>
      <c r="J142" s="59"/>
      <c r="K142" s="11">
        <v>1</v>
      </c>
      <c r="L142" s="35"/>
      <c r="M142" s="36"/>
      <c r="N142" s="37">
        <f>IF(M142&gt;0,ROUND(L142/M142,4),0)</f>
        <v>0</v>
      </c>
      <c r="O142" s="38"/>
      <c r="P142" s="39"/>
      <c r="Q142" s="37">
        <f>ROUND(ROUND(N142,4)*(1-O142),4)</f>
        <v>0</v>
      </c>
      <c r="R142" s="37">
        <f>ROUND(ROUND(Q142,4)*(1+P142),4)</f>
        <v>0</v>
      </c>
      <c r="S142" s="37">
        <f>ROUND($I142*Q142,4)</f>
        <v>0</v>
      </c>
      <c r="T142" s="37">
        <f>ROUND($I142*R142,4)</f>
        <v>0</v>
      </c>
      <c r="U142" s="40"/>
      <c r="V142" s="40"/>
      <c r="W142" s="40"/>
      <c r="X142" s="40"/>
      <c r="Y142" s="41"/>
    </row>
    <row r="143" spans="1:25" x14ac:dyDescent="0.25">
      <c r="A143" s="55" t="s">
        <v>351</v>
      </c>
      <c r="B143" s="11">
        <v>8</v>
      </c>
      <c r="C143" s="32" t="s">
        <v>352</v>
      </c>
      <c r="D143" s="32" t="s">
        <v>353</v>
      </c>
      <c r="E143" s="32" t="s">
        <v>302</v>
      </c>
      <c r="F143" s="32" t="s">
        <v>89</v>
      </c>
      <c r="G143" s="32" t="s">
        <v>354</v>
      </c>
      <c r="H143" s="33" t="s">
        <v>91</v>
      </c>
      <c r="I143" s="34">
        <v>1</v>
      </c>
      <c r="J143" s="59"/>
      <c r="K143" s="11">
        <v>1</v>
      </c>
      <c r="L143" s="35"/>
      <c r="M143" s="36"/>
      <c r="N143" s="37">
        <f>IF(M143&gt;0,ROUND(L143/M143,4),0)</f>
        <v>0</v>
      </c>
      <c r="O143" s="38"/>
      <c r="P143" s="39"/>
      <c r="Q143" s="37">
        <f>ROUND(ROUND(N143,4)*(1-O143),4)</f>
        <v>0</v>
      </c>
      <c r="R143" s="37">
        <f>ROUND(ROUND(Q143,4)*(1+P143),4)</f>
        <v>0</v>
      </c>
      <c r="S143" s="37">
        <f>ROUND($I143*Q143,4)</f>
        <v>0</v>
      </c>
      <c r="T143" s="37">
        <f>ROUND($I143*R143,4)</f>
        <v>0</v>
      </c>
      <c r="U143" s="40"/>
      <c r="V143" s="40"/>
      <c r="W143" s="40"/>
      <c r="X143" s="40"/>
      <c r="Y143" s="41"/>
    </row>
    <row r="144" spans="1:25" x14ac:dyDescent="0.25">
      <c r="A144" s="55" t="s">
        <v>355</v>
      </c>
      <c r="B144" s="11">
        <v>9</v>
      </c>
      <c r="C144" s="32" t="s">
        <v>356</v>
      </c>
      <c r="D144" s="32" t="s">
        <v>357</v>
      </c>
      <c r="E144" s="32" t="s">
        <v>302</v>
      </c>
      <c r="F144" s="32" t="s">
        <v>89</v>
      </c>
      <c r="G144" s="32" t="s">
        <v>358</v>
      </c>
      <c r="H144" s="33" t="s">
        <v>91</v>
      </c>
      <c r="I144" s="34">
        <v>6</v>
      </c>
      <c r="J144" s="59"/>
      <c r="K144" s="11">
        <v>1</v>
      </c>
      <c r="L144" s="35"/>
      <c r="M144" s="36"/>
      <c r="N144" s="37">
        <f>IF(M144&gt;0,ROUND(L144/M144,4),0)</f>
        <v>0</v>
      </c>
      <c r="O144" s="38"/>
      <c r="P144" s="39"/>
      <c r="Q144" s="37">
        <f>ROUND(ROUND(N144,4)*(1-O144),4)</f>
        <v>0</v>
      </c>
      <c r="R144" s="37">
        <f>ROUND(ROUND(Q144,4)*(1+P144),4)</f>
        <v>0</v>
      </c>
      <c r="S144" s="37">
        <f>ROUND($I144*Q144,4)</f>
        <v>0</v>
      </c>
      <c r="T144" s="37">
        <f>ROUND($I144*R144,4)</f>
        <v>0</v>
      </c>
      <c r="U144" s="40"/>
      <c r="V144" s="40"/>
      <c r="W144" s="40"/>
      <c r="X144" s="40"/>
      <c r="Y144" s="41"/>
    </row>
    <row r="145" spans="1:25" ht="38.25" x14ac:dyDescent="0.25">
      <c r="A145" s="55" t="s">
        <v>359</v>
      </c>
      <c r="B145" s="11">
        <v>10</v>
      </c>
      <c r="C145" s="32" t="s">
        <v>360</v>
      </c>
      <c r="D145" s="32" t="s">
        <v>361</v>
      </c>
      <c r="E145" s="32" t="s">
        <v>322</v>
      </c>
      <c r="F145" s="32" t="s">
        <v>89</v>
      </c>
      <c r="G145" s="32" t="s">
        <v>362</v>
      </c>
      <c r="H145" s="33" t="s">
        <v>91</v>
      </c>
      <c r="I145" s="34">
        <v>5</v>
      </c>
      <c r="J145" s="59"/>
      <c r="K145" s="11">
        <v>1</v>
      </c>
      <c r="L145" s="35"/>
      <c r="M145" s="36"/>
      <c r="N145" s="37">
        <f>IF(M145&gt;0,ROUND(L145/M145,4),0)</f>
        <v>0</v>
      </c>
      <c r="O145" s="38"/>
      <c r="P145" s="39"/>
      <c r="Q145" s="37">
        <f>ROUND(ROUND(N145,4)*(1-O145),4)</f>
        <v>0</v>
      </c>
      <c r="R145" s="37">
        <f>ROUND(ROUND(Q145,4)*(1+P145),4)</f>
        <v>0</v>
      </c>
      <c r="S145" s="37">
        <f>ROUND($I145*Q145,4)</f>
        <v>0</v>
      </c>
      <c r="T145" s="37">
        <f>ROUND($I145*R145,4)</f>
        <v>0</v>
      </c>
      <c r="U145" s="40"/>
      <c r="V145" s="40"/>
      <c r="W145" s="40"/>
      <c r="X145" s="40"/>
      <c r="Y145" s="41"/>
    </row>
    <row r="146" spans="1:25" ht="13.5" thickBot="1" x14ac:dyDescent="0.3">
      <c r="A146" s="56" t="s">
        <v>363</v>
      </c>
      <c r="B146" s="13">
        <v>11</v>
      </c>
      <c r="C146" s="42" t="s">
        <v>364</v>
      </c>
      <c r="D146" s="42" t="s">
        <v>365</v>
      </c>
      <c r="E146" s="42" t="s">
        <v>89</v>
      </c>
      <c r="F146" s="42" t="s">
        <v>89</v>
      </c>
      <c r="G146" s="42" t="s">
        <v>366</v>
      </c>
      <c r="H146" s="43" t="s">
        <v>91</v>
      </c>
      <c r="I146" s="44">
        <v>4</v>
      </c>
      <c r="J146" s="60"/>
      <c r="K146" s="13">
        <v>1</v>
      </c>
      <c r="L146" s="45"/>
      <c r="M146" s="46"/>
      <c r="N146" s="47">
        <f>IF(M146&gt;0,ROUND(L146/M146,4),0)</f>
        <v>0</v>
      </c>
      <c r="O146" s="48"/>
      <c r="P146" s="49"/>
      <c r="Q146" s="47">
        <f>ROUND(ROUND(N146,4)*(1-O146),4)</f>
        <v>0</v>
      </c>
      <c r="R146" s="47">
        <f>ROUND(ROUND(Q146,4)*(1+P146),4)</f>
        <v>0</v>
      </c>
      <c r="S146" s="47">
        <f>ROUND($I146*Q146,4)</f>
        <v>0</v>
      </c>
      <c r="T146" s="47">
        <f>ROUND($I146*R146,4)</f>
        <v>0</v>
      </c>
      <c r="U146" s="50"/>
      <c r="V146" s="50"/>
      <c r="W146" s="50"/>
      <c r="X146" s="50"/>
      <c r="Y146" s="51"/>
    </row>
    <row r="147" spans="1:25" ht="13.5" thickBot="1" x14ac:dyDescent="0.3">
      <c r="R147" s="61" t="s">
        <v>105</v>
      </c>
      <c r="S147" s="62">
        <f>SUM(S136:S146)</f>
        <v>0</v>
      </c>
      <c r="T147" s="63">
        <f>SUM(T136:T146)</f>
        <v>0</v>
      </c>
    </row>
    <row r="149" spans="1:25" ht="13.5" thickBot="1" x14ac:dyDescent="0.3"/>
    <row r="150" spans="1:25" ht="13.5" thickBot="1" x14ac:dyDescent="0.3">
      <c r="A150" s="52" t="s">
        <v>56</v>
      </c>
      <c r="B150" s="57" t="s">
        <v>367</v>
      </c>
      <c r="C150" s="18" t="s">
        <v>368</v>
      </c>
      <c r="D150" s="18"/>
      <c r="E150" s="18"/>
      <c r="F150" s="18"/>
      <c r="G150" s="18"/>
      <c r="H150" s="18" t="s">
        <v>59</v>
      </c>
      <c r="I150" s="18"/>
      <c r="J150" s="8"/>
      <c r="K150" s="7"/>
      <c r="L150" s="18" t="s">
        <v>369</v>
      </c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8"/>
    </row>
    <row r="151" spans="1:25" ht="51.75" thickBot="1" x14ac:dyDescent="0.3">
      <c r="A151" s="53" t="s">
        <v>61</v>
      </c>
      <c r="B151" s="19" t="s">
        <v>62</v>
      </c>
      <c r="C151" s="20" t="s">
        <v>63</v>
      </c>
      <c r="D151" s="20" t="s">
        <v>64</v>
      </c>
      <c r="E151" s="20" t="s">
        <v>65</v>
      </c>
      <c r="F151" s="20" t="s">
        <v>66</v>
      </c>
      <c r="G151" s="20" t="s">
        <v>67</v>
      </c>
      <c r="H151" s="20" t="s">
        <v>68</v>
      </c>
      <c r="I151" s="20" t="s">
        <v>69</v>
      </c>
      <c r="J151" s="21" t="s">
        <v>70</v>
      </c>
      <c r="K151" s="19" t="s">
        <v>71</v>
      </c>
      <c r="L151" s="20" t="s">
        <v>72</v>
      </c>
      <c r="M151" s="20" t="s">
        <v>73</v>
      </c>
      <c r="N151" s="20" t="s">
        <v>74</v>
      </c>
      <c r="O151" s="20" t="s">
        <v>75</v>
      </c>
      <c r="P151" s="20" t="s">
        <v>76</v>
      </c>
      <c r="Q151" s="20" t="s">
        <v>77</v>
      </c>
      <c r="R151" s="20" t="s">
        <v>78</v>
      </c>
      <c r="S151" s="20" t="s">
        <v>79</v>
      </c>
      <c r="T151" s="20" t="s">
        <v>80</v>
      </c>
      <c r="U151" s="20" t="s">
        <v>81</v>
      </c>
      <c r="V151" s="20" t="s">
        <v>82</v>
      </c>
      <c r="W151" s="20" t="s">
        <v>83</v>
      </c>
      <c r="X151" s="20" t="s">
        <v>84</v>
      </c>
      <c r="Y151" s="21" t="s">
        <v>85</v>
      </c>
    </row>
    <row r="152" spans="1:25" x14ac:dyDescent="0.25">
      <c r="A152" s="54" t="s">
        <v>89</v>
      </c>
      <c r="B152" s="9">
        <v>1</v>
      </c>
      <c r="C152" s="22" t="s">
        <v>293</v>
      </c>
      <c r="D152" s="22" t="s">
        <v>370</v>
      </c>
      <c r="E152" s="22" t="s">
        <v>89</v>
      </c>
      <c r="F152" s="22" t="s">
        <v>89</v>
      </c>
      <c r="G152" s="22" t="s">
        <v>89</v>
      </c>
      <c r="H152" s="23" t="s">
        <v>91</v>
      </c>
      <c r="I152" s="24">
        <v>1</v>
      </c>
      <c r="J152" s="58"/>
      <c r="K152" s="9">
        <v>1</v>
      </c>
      <c r="L152" s="25"/>
      <c r="M152" s="26"/>
      <c r="N152" s="27">
        <f>IF(M152&gt;0,ROUND(L152/M152,4),0)</f>
        <v>0</v>
      </c>
      <c r="O152" s="28"/>
      <c r="P152" s="29"/>
      <c r="Q152" s="27">
        <f>ROUND(ROUND(N152,4)*(1-O152),4)</f>
        <v>0</v>
      </c>
      <c r="R152" s="27">
        <f>ROUND(ROUND(Q152,4)*(1+P152),4)</f>
        <v>0</v>
      </c>
      <c r="S152" s="27">
        <f>ROUND($I152*Q152,4)</f>
        <v>0</v>
      </c>
      <c r="T152" s="27">
        <f>ROUND($I152*R152,4)</f>
        <v>0</v>
      </c>
      <c r="U152" s="30"/>
      <c r="V152" s="30"/>
      <c r="W152" s="30"/>
      <c r="X152" s="30"/>
      <c r="Y152" s="31"/>
    </row>
    <row r="153" spans="1:25" x14ac:dyDescent="0.25">
      <c r="A153" s="55" t="s">
        <v>371</v>
      </c>
      <c r="B153" s="11">
        <v>2</v>
      </c>
      <c r="C153" s="32" t="s">
        <v>372</v>
      </c>
      <c r="D153" s="32" t="s">
        <v>373</v>
      </c>
      <c r="E153" s="32" t="s">
        <v>89</v>
      </c>
      <c r="F153" s="32" t="s">
        <v>89</v>
      </c>
      <c r="G153" s="32" t="s">
        <v>374</v>
      </c>
      <c r="H153" s="33" t="s">
        <v>91</v>
      </c>
      <c r="I153" s="34">
        <v>2</v>
      </c>
      <c r="J153" s="59"/>
      <c r="K153" s="11">
        <v>1</v>
      </c>
      <c r="L153" s="35"/>
      <c r="M153" s="36"/>
      <c r="N153" s="37">
        <f>IF(M153&gt;0,ROUND(L153/M153,4),0)</f>
        <v>0</v>
      </c>
      <c r="O153" s="38"/>
      <c r="P153" s="39"/>
      <c r="Q153" s="37">
        <f>ROUND(ROUND(N153,4)*(1-O153),4)</f>
        <v>0</v>
      </c>
      <c r="R153" s="37">
        <f>ROUND(ROUND(Q153,4)*(1+P153),4)</f>
        <v>0</v>
      </c>
      <c r="S153" s="37">
        <f>ROUND($I153*Q153,4)</f>
        <v>0</v>
      </c>
      <c r="T153" s="37">
        <f>ROUND($I153*R153,4)</f>
        <v>0</v>
      </c>
      <c r="U153" s="40"/>
      <c r="V153" s="40"/>
      <c r="W153" s="40"/>
      <c r="X153" s="40"/>
      <c r="Y153" s="41"/>
    </row>
    <row r="154" spans="1:25" x14ac:dyDescent="0.25">
      <c r="A154" s="55" t="s">
        <v>375</v>
      </c>
      <c r="B154" s="11">
        <v>3</v>
      </c>
      <c r="C154" s="32" t="s">
        <v>376</v>
      </c>
      <c r="D154" s="32" t="s">
        <v>377</v>
      </c>
      <c r="E154" s="32" t="s">
        <v>89</v>
      </c>
      <c r="F154" s="32" t="s">
        <v>89</v>
      </c>
      <c r="G154" s="32" t="s">
        <v>378</v>
      </c>
      <c r="H154" s="33" t="s">
        <v>91</v>
      </c>
      <c r="I154" s="34">
        <v>1</v>
      </c>
      <c r="J154" s="59"/>
      <c r="K154" s="11">
        <v>1</v>
      </c>
      <c r="L154" s="35"/>
      <c r="M154" s="36"/>
      <c r="N154" s="37">
        <f>IF(M154&gt;0,ROUND(L154/M154,4),0)</f>
        <v>0</v>
      </c>
      <c r="O154" s="38"/>
      <c r="P154" s="39"/>
      <c r="Q154" s="37">
        <f>ROUND(ROUND(N154,4)*(1-O154),4)</f>
        <v>0</v>
      </c>
      <c r="R154" s="37">
        <f>ROUND(ROUND(Q154,4)*(1+P154),4)</f>
        <v>0</v>
      </c>
      <c r="S154" s="37">
        <f>ROUND($I154*Q154,4)</f>
        <v>0</v>
      </c>
      <c r="T154" s="37">
        <f>ROUND($I154*R154,4)</f>
        <v>0</v>
      </c>
      <c r="U154" s="40"/>
      <c r="V154" s="40"/>
      <c r="W154" s="40"/>
      <c r="X154" s="40"/>
      <c r="Y154" s="41"/>
    </row>
    <row r="155" spans="1:25" x14ac:dyDescent="0.25">
      <c r="A155" s="55" t="s">
        <v>379</v>
      </c>
      <c r="B155" s="11">
        <v>4</v>
      </c>
      <c r="C155" s="32" t="s">
        <v>380</v>
      </c>
      <c r="D155" s="32" t="s">
        <v>381</v>
      </c>
      <c r="E155" s="32" t="s">
        <v>89</v>
      </c>
      <c r="F155" s="32" t="s">
        <v>89</v>
      </c>
      <c r="G155" s="32" t="s">
        <v>382</v>
      </c>
      <c r="H155" s="33" t="s">
        <v>91</v>
      </c>
      <c r="I155" s="34">
        <v>2</v>
      </c>
      <c r="J155" s="59"/>
      <c r="K155" s="11">
        <v>1</v>
      </c>
      <c r="L155" s="35"/>
      <c r="M155" s="36"/>
      <c r="N155" s="37">
        <f>IF(M155&gt;0,ROUND(L155/M155,4),0)</f>
        <v>0</v>
      </c>
      <c r="O155" s="38"/>
      <c r="P155" s="39"/>
      <c r="Q155" s="37">
        <f>ROUND(ROUND(N155,4)*(1-O155),4)</f>
        <v>0</v>
      </c>
      <c r="R155" s="37">
        <f>ROUND(ROUND(Q155,4)*(1+P155),4)</f>
        <v>0</v>
      </c>
      <c r="S155" s="37">
        <f>ROUND($I155*Q155,4)</f>
        <v>0</v>
      </c>
      <c r="T155" s="37">
        <f>ROUND($I155*R155,4)</f>
        <v>0</v>
      </c>
      <c r="U155" s="40"/>
      <c r="V155" s="40"/>
      <c r="W155" s="40"/>
      <c r="X155" s="40"/>
      <c r="Y155" s="41"/>
    </row>
    <row r="156" spans="1:25" x14ac:dyDescent="0.25">
      <c r="A156" s="55" t="s">
        <v>383</v>
      </c>
      <c r="B156" s="11">
        <v>5</v>
      </c>
      <c r="C156" s="32" t="s">
        <v>384</v>
      </c>
      <c r="D156" s="32" t="s">
        <v>385</v>
      </c>
      <c r="E156" s="32" t="s">
        <v>89</v>
      </c>
      <c r="F156" s="32" t="s">
        <v>89</v>
      </c>
      <c r="G156" s="32" t="s">
        <v>386</v>
      </c>
      <c r="H156" s="33" t="s">
        <v>91</v>
      </c>
      <c r="I156" s="34">
        <v>1</v>
      </c>
      <c r="J156" s="59"/>
      <c r="K156" s="11">
        <v>1</v>
      </c>
      <c r="L156" s="35"/>
      <c r="M156" s="36"/>
      <c r="N156" s="37">
        <f>IF(M156&gt;0,ROUND(L156/M156,4),0)</f>
        <v>0</v>
      </c>
      <c r="O156" s="38"/>
      <c r="P156" s="39"/>
      <c r="Q156" s="37">
        <f>ROUND(ROUND(N156,4)*(1-O156),4)</f>
        <v>0</v>
      </c>
      <c r="R156" s="37">
        <f>ROUND(ROUND(Q156,4)*(1+P156),4)</f>
        <v>0</v>
      </c>
      <c r="S156" s="37">
        <f>ROUND($I156*Q156,4)</f>
        <v>0</v>
      </c>
      <c r="T156" s="37">
        <f>ROUND($I156*R156,4)</f>
        <v>0</v>
      </c>
      <c r="U156" s="40"/>
      <c r="V156" s="40"/>
      <c r="W156" s="40"/>
      <c r="X156" s="40"/>
      <c r="Y156" s="41"/>
    </row>
    <row r="157" spans="1:25" x14ac:dyDescent="0.25">
      <c r="A157" s="55" t="s">
        <v>387</v>
      </c>
      <c r="B157" s="11">
        <v>6</v>
      </c>
      <c r="C157" s="32" t="s">
        <v>388</v>
      </c>
      <c r="D157" s="32" t="s">
        <v>389</v>
      </c>
      <c r="E157" s="32" t="s">
        <v>89</v>
      </c>
      <c r="F157" s="32" t="s">
        <v>89</v>
      </c>
      <c r="G157" s="32" t="s">
        <v>390</v>
      </c>
      <c r="H157" s="33" t="s">
        <v>91</v>
      </c>
      <c r="I157" s="34">
        <v>1</v>
      </c>
      <c r="J157" s="59"/>
      <c r="K157" s="11">
        <v>1</v>
      </c>
      <c r="L157" s="35"/>
      <c r="M157" s="36"/>
      <c r="N157" s="37">
        <f>IF(M157&gt;0,ROUND(L157/M157,4),0)</f>
        <v>0</v>
      </c>
      <c r="O157" s="38"/>
      <c r="P157" s="39"/>
      <c r="Q157" s="37">
        <f>ROUND(ROUND(N157,4)*(1-O157),4)</f>
        <v>0</v>
      </c>
      <c r="R157" s="37">
        <f>ROUND(ROUND(Q157,4)*(1+P157),4)</f>
        <v>0</v>
      </c>
      <c r="S157" s="37">
        <f>ROUND($I157*Q157,4)</f>
        <v>0</v>
      </c>
      <c r="T157" s="37">
        <f>ROUND($I157*R157,4)</f>
        <v>0</v>
      </c>
      <c r="U157" s="40"/>
      <c r="V157" s="40"/>
      <c r="W157" s="40"/>
      <c r="X157" s="40"/>
      <c r="Y157" s="41"/>
    </row>
    <row r="158" spans="1:25" x14ac:dyDescent="0.25">
      <c r="A158" s="55" t="s">
        <v>391</v>
      </c>
      <c r="B158" s="11">
        <v>7</v>
      </c>
      <c r="C158" s="32" t="s">
        <v>392</v>
      </c>
      <c r="D158" s="32" t="s">
        <v>393</v>
      </c>
      <c r="E158" s="32" t="s">
        <v>89</v>
      </c>
      <c r="F158" s="32" t="s">
        <v>89</v>
      </c>
      <c r="G158" s="32" t="s">
        <v>394</v>
      </c>
      <c r="H158" s="33" t="s">
        <v>91</v>
      </c>
      <c r="I158" s="34">
        <v>2</v>
      </c>
      <c r="J158" s="59"/>
      <c r="K158" s="11">
        <v>1</v>
      </c>
      <c r="L158" s="35"/>
      <c r="M158" s="36"/>
      <c r="N158" s="37">
        <f>IF(M158&gt;0,ROUND(L158/M158,4),0)</f>
        <v>0</v>
      </c>
      <c r="O158" s="38"/>
      <c r="P158" s="39"/>
      <c r="Q158" s="37">
        <f>ROUND(ROUND(N158,4)*(1-O158),4)</f>
        <v>0</v>
      </c>
      <c r="R158" s="37">
        <f>ROUND(ROUND(Q158,4)*(1+P158),4)</f>
        <v>0</v>
      </c>
      <c r="S158" s="37">
        <f>ROUND($I158*Q158,4)</f>
        <v>0</v>
      </c>
      <c r="T158" s="37">
        <f>ROUND($I158*R158,4)</f>
        <v>0</v>
      </c>
      <c r="U158" s="40"/>
      <c r="V158" s="40"/>
      <c r="W158" s="40"/>
      <c r="X158" s="40"/>
      <c r="Y158" s="41"/>
    </row>
    <row r="159" spans="1:25" x14ac:dyDescent="0.25">
      <c r="A159" s="55" t="s">
        <v>89</v>
      </c>
      <c r="B159" s="11">
        <v>8</v>
      </c>
      <c r="C159" s="32" t="s">
        <v>395</v>
      </c>
      <c r="D159" s="32" t="s">
        <v>396</v>
      </c>
      <c r="E159" s="32" t="s">
        <v>89</v>
      </c>
      <c r="F159" s="32" t="s">
        <v>89</v>
      </c>
      <c r="G159" s="32" t="s">
        <v>89</v>
      </c>
      <c r="H159" s="33" t="s">
        <v>91</v>
      </c>
      <c r="I159" s="34">
        <v>1</v>
      </c>
      <c r="J159" s="59"/>
      <c r="K159" s="11">
        <v>1</v>
      </c>
      <c r="L159" s="35"/>
      <c r="M159" s="36"/>
      <c r="N159" s="37">
        <f>IF(M159&gt;0,ROUND(L159/M159,4),0)</f>
        <v>0</v>
      </c>
      <c r="O159" s="38"/>
      <c r="P159" s="39"/>
      <c r="Q159" s="37">
        <f>ROUND(ROUND(N159,4)*(1-O159),4)</f>
        <v>0</v>
      </c>
      <c r="R159" s="37">
        <f>ROUND(ROUND(Q159,4)*(1+P159),4)</f>
        <v>0</v>
      </c>
      <c r="S159" s="37">
        <f>ROUND($I159*Q159,4)</f>
        <v>0</v>
      </c>
      <c r="T159" s="37">
        <f>ROUND($I159*R159,4)</f>
        <v>0</v>
      </c>
      <c r="U159" s="40"/>
      <c r="V159" s="40"/>
      <c r="W159" s="40"/>
      <c r="X159" s="40"/>
      <c r="Y159" s="41"/>
    </row>
    <row r="160" spans="1:25" ht="13.5" thickBot="1" x14ac:dyDescent="0.3">
      <c r="A160" s="56" t="s">
        <v>89</v>
      </c>
      <c r="B160" s="13">
        <v>9</v>
      </c>
      <c r="C160" s="42" t="s">
        <v>397</v>
      </c>
      <c r="D160" s="42" t="s">
        <v>398</v>
      </c>
      <c r="E160" s="42" t="s">
        <v>89</v>
      </c>
      <c r="F160" s="42" t="s">
        <v>89</v>
      </c>
      <c r="G160" s="42" t="s">
        <v>89</v>
      </c>
      <c r="H160" s="43" t="s">
        <v>91</v>
      </c>
      <c r="I160" s="44">
        <v>1</v>
      </c>
      <c r="J160" s="60"/>
      <c r="K160" s="13">
        <v>1</v>
      </c>
      <c r="L160" s="45"/>
      <c r="M160" s="46"/>
      <c r="N160" s="47">
        <f>IF(M160&gt;0,ROUND(L160/M160,4),0)</f>
        <v>0</v>
      </c>
      <c r="O160" s="48"/>
      <c r="P160" s="49"/>
      <c r="Q160" s="47">
        <f>ROUND(ROUND(N160,4)*(1-O160),4)</f>
        <v>0</v>
      </c>
      <c r="R160" s="47">
        <f>ROUND(ROUND(Q160,4)*(1+P160),4)</f>
        <v>0</v>
      </c>
      <c r="S160" s="47">
        <f>ROUND($I160*Q160,4)</f>
        <v>0</v>
      </c>
      <c r="T160" s="47">
        <f>ROUND($I160*R160,4)</f>
        <v>0</v>
      </c>
      <c r="U160" s="50"/>
      <c r="V160" s="50"/>
      <c r="W160" s="50"/>
      <c r="X160" s="50"/>
      <c r="Y160" s="51"/>
    </row>
    <row r="161" spans="1:25" ht="13.5" thickBot="1" x14ac:dyDescent="0.3">
      <c r="R161" s="61" t="s">
        <v>105</v>
      </c>
      <c r="S161" s="62">
        <f>SUM(S152:S160)</f>
        <v>0</v>
      </c>
      <c r="T161" s="63">
        <f>SUM(T152:T160)</f>
        <v>0</v>
      </c>
    </row>
    <row r="163" spans="1:25" ht="13.5" thickBot="1" x14ac:dyDescent="0.3"/>
    <row r="164" spans="1:25" ht="13.5" thickBot="1" x14ac:dyDescent="0.3">
      <c r="A164" s="52" t="s">
        <v>56</v>
      </c>
      <c r="B164" s="57" t="s">
        <v>399</v>
      </c>
      <c r="C164" s="18" t="s">
        <v>400</v>
      </c>
      <c r="D164" s="18"/>
      <c r="E164" s="18"/>
      <c r="F164" s="18"/>
      <c r="G164" s="18"/>
      <c r="H164" s="18" t="s">
        <v>59</v>
      </c>
      <c r="I164" s="18"/>
      <c r="J164" s="8"/>
      <c r="K164" s="7"/>
      <c r="L164" s="18" t="s">
        <v>401</v>
      </c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8"/>
    </row>
    <row r="165" spans="1:25" ht="51.75" thickBot="1" x14ac:dyDescent="0.3">
      <c r="A165" s="53" t="s">
        <v>61</v>
      </c>
      <c r="B165" s="19" t="s">
        <v>62</v>
      </c>
      <c r="C165" s="20" t="s">
        <v>63</v>
      </c>
      <c r="D165" s="20" t="s">
        <v>176</v>
      </c>
      <c r="E165" s="20" t="s">
        <v>65</v>
      </c>
      <c r="F165" s="20" t="s">
        <v>66</v>
      </c>
      <c r="G165" s="20" t="s">
        <v>67</v>
      </c>
      <c r="H165" s="20" t="s">
        <v>68</v>
      </c>
      <c r="I165" s="20" t="s">
        <v>69</v>
      </c>
      <c r="J165" s="21" t="s">
        <v>70</v>
      </c>
      <c r="K165" s="19" t="s">
        <v>71</v>
      </c>
      <c r="L165" s="20" t="s">
        <v>72</v>
      </c>
      <c r="M165" s="20" t="s">
        <v>73</v>
      </c>
      <c r="N165" s="20" t="s">
        <v>74</v>
      </c>
      <c r="O165" s="20" t="s">
        <v>75</v>
      </c>
      <c r="P165" s="20" t="s">
        <v>76</v>
      </c>
      <c r="Q165" s="20" t="s">
        <v>77</v>
      </c>
      <c r="R165" s="20" t="s">
        <v>78</v>
      </c>
      <c r="S165" s="20" t="s">
        <v>79</v>
      </c>
      <c r="T165" s="20" t="s">
        <v>80</v>
      </c>
      <c r="U165" s="20" t="s">
        <v>81</v>
      </c>
      <c r="V165" s="20" t="s">
        <v>82</v>
      </c>
      <c r="W165" s="20" t="s">
        <v>83</v>
      </c>
      <c r="X165" s="20" t="s">
        <v>84</v>
      </c>
      <c r="Y165" s="21" t="s">
        <v>85</v>
      </c>
    </row>
    <row r="166" spans="1:25" x14ac:dyDescent="0.25">
      <c r="A166" s="54" t="s">
        <v>89</v>
      </c>
      <c r="B166" s="9">
        <v>1</v>
      </c>
      <c r="C166" s="22" t="s">
        <v>402</v>
      </c>
      <c r="D166" s="22" t="s">
        <v>403</v>
      </c>
      <c r="E166" s="22" t="s">
        <v>89</v>
      </c>
      <c r="F166" s="22" t="s">
        <v>89</v>
      </c>
      <c r="G166" s="22" t="s">
        <v>89</v>
      </c>
      <c r="H166" s="23" t="s">
        <v>91</v>
      </c>
      <c r="I166" s="24">
        <v>1</v>
      </c>
      <c r="J166" s="58"/>
      <c r="K166" s="9">
        <v>1</v>
      </c>
      <c r="L166" s="25"/>
      <c r="M166" s="26"/>
      <c r="N166" s="27">
        <f>IF(M166&gt;0,ROUND(L166/M166,4),0)</f>
        <v>0</v>
      </c>
      <c r="O166" s="28"/>
      <c r="P166" s="29"/>
      <c r="Q166" s="27">
        <f>ROUND(ROUND(N166,4)*(1-O166),4)</f>
        <v>0</v>
      </c>
      <c r="R166" s="27">
        <f>ROUND(ROUND(Q166,4)*(1+P166),4)</f>
        <v>0</v>
      </c>
      <c r="S166" s="27">
        <f>ROUND($I166*Q166,4)</f>
        <v>0</v>
      </c>
      <c r="T166" s="27">
        <f>ROUND($I166*R166,4)</f>
        <v>0</v>
      </c>
      <c r="U166" s="30"/>
      <c r="V166" s="30"/>
      <c r="W166" s="30"/>
      <c r="X166" s="30"/>
      <c r="Y166" s="31"/>
    </row>
    <row r="167" spans="1:25" x14ac:dyDescent="0.25">
      <c r="A167" s="55" t="s">
        <v>404</v>
      </c>
      <c r="B167" s="11">
        <v>2</v>
      </c>
      <c r="C167" s="32" t="s">
        <v>405</v>
      </c>
      <c r="D167" s="32" t="s">
        <v>406</v>
      </c>
      <c r="E167" s="32" t="s">
        <v>89</v>
      </c>
      <c r="F167" s="32" t="s">
        <v>89</v>
      </c>
      <c r="G167" s="32" t="s">
        <v>407</v>
      </c>
      <c r="H167" s="33" t="s">
        <v>91</v>
      </c>
      <c r="I167" s="34">
        <v>1</v>
      </c>
      <c r="J167" s="59"/>
      <c r="K167" s="11">
        <v>1</v>
      </c>
      <c r="L167" s="35"/>
      <c r="M167" s="36"/>
      <c r="N167" s="37">
        <f>IF(M167&gt;0,ROUND(L167/M167,4),0)</f>
        <v>0</v>
      </c>
      <c r="O167" s="38"/>
      <c r="P167" s="39"/>
      <c r="Q167" s="37">
        <f>ROUND(ROUND(N167,4)*(1-O167),4)</f>
        <v>0</v>
      </c>
      <c r="R167" s="37">
        <f>ROUND(ROUND(Q167,4)*(1+P167),4)</f>
        <v>0</v>
      </c>
      <c r="S167" s="37">
        <f>ROUND($I167*Q167,4)</f>
        <v>0</v>
      </c>
      <c r="T167" s="37">
        <f>ROUND($I167*R167,4)</f>
        <v>0</v>
      </c>
      <c r="U167" s="40"/>
      <c r="V167" s="40"/>
      <c r="W167" s="40"/>
      <c r="X167" s="40"/>
      <c r="Y167" s="41"/>
    </row>
    <row r="168" spans="1:25" ht="25.5" x14ac:dyDescent="0.25">
      <c r="A168" s="55" t="s">
        <v>408</v>
      </c>
      <c r="B168" s="11">
        <v>3</v>
      </c>
      <c r="C168" s="32" t="s">
        <v>409</v>
      </c>
      <c r="D168" s="32" t="s">
        <v>410</v>
      </c>
      <c r="E168" s="32" t="s">
        <v>89</v>
      </c>
      <c r="F168" s="32" t="s">
        <v>89</v>
      </c>
      <c r="G168" s="32" t="s">
        <v>411</v>
      </c>
      <c r="H168" s="33" t="s">
        <v>91</v>
      </c>
      <c r="I168" s="34">
        <v>1</v>
      </c>
      <c r="J168" s="59"/>
      <c r="K168" s="11">
        <v>1</v>
      </c>
      <c r="L168" s="35"/>
      <c r="M168" s="36"/>
      <c r="N168" s="37">
        <f>IF(M168&gt;0,ROUND(L168/M168,4),0)</f>
        <v>0</v>
      </c>
      <c r="O168" s="38"/>
      <c r="P168" s="39"/>
      <c r="Q168" s="37">
        <f>ROUND(ROUND(N168,4)*(1-O168),4)</f>
        <v>0</v>
      </c>
      <c r="R168" s="37">
        <f>ROUND(ROUND(Q168,4)*(1+P168),4)</f>
        <v>0</v>
      </c>
      <c r="S168" s="37">
        <f>ROUND($I168*Q168,4)</f>
        <v>0</v>
      </c>
      <c r="T168" s="37">
        <f>ROUND($I168*R168,4)</f>
        <v>0</v>
      </c>
      <c r="U168" s="40"/>
      <c r="V168" s="40"/>
      <c r="W168" s="40"/>
      <c r="X168" s="40"/>
      <c r="Y168" s="41"/>
    </row>
    <row r="169" spans="1:25" x14ac:dyDescent="0.25">
      <c r="A169" s="55" t="s">
        <v>412</v>
      </c>
      <c r="B169" s="11">
        <v>4</v>
      </c>
      <c r="C169" s="32" t="s">
        <v>413</v>
      </c>
      <c r="D169" s="32" t="s">
        <v>414</v>
      </c>
      <c r="E169" s="32" t="s">
        <v>89</v>
      </c>
      <c r="F169" s="32" t="s">
        <v>89</v>
      </c>
      <c r="G169" s="32" t="s">
        <v>415</v>
      </c>
      <c r="H169" s="33" t="s">
        <v>91</v>
      </c>
      <c r="I169" s="34">
        <v>1</v>
      </c>
      <c r="J169" s="59"/>
      <c r="K169" s="11">
        <v>1</v>
      </c>
      <c r="L169" s="35"/>
      <c r="M169" s="36"/>
      <c r="N169" s="37">
        <f>IF(M169&gt;0,ROUND(L169/M169,4),0)</f>
        <v>0</v>
      </c>
      <c r="O169" s="38"/>
      <c r="P169" s="39"/>
      <c r="Q169" s="37">
        <f>ROUND(ROUND(N169,4)*(1-O169),4)</f>
        <v>0</v>
      </c>
      <c r="R169" s="37">
        <f>ROUND(ROUND(Q169,4)*(1+P169),4)</f>
        <v>0</v>
      </c>
      <c r="S169" s="37">
        <f>ROUND($I169*Q169,4)</f>
        <v>0</v>
      </c>
      <c r="T169" s="37">
        <f>ROUND($I169*R169,4)</f>
        <v>0</v>
      </c>
      <c r="U169" s="40"/>
      <c r="V169" s="40"/>
      <c r="W169" s="40"/>
      <c r="X169" s="40"/>
      <c r="Y169" s="41"/>
    </row>
    <row r="170" spans="1:25" ht="25.5" x14ac:dyDescent="0.25">
      <c r="A170" s="55" t="s">
        <v>416</v>
      </c>
      <c r="B170" s="11">
        <v>5</v>
      </c>
      <c r="C170" s="32" t="s">
        <v>417</v>
      </c>
      <c r="D170" s="32" t="s">
        <v>418</v>
      </c>
      <c r="E170" s="32" t="s">
        <v>89</v>
      </c>
      <c r="F170" s="32" t="s">
        <v>89</v>
      </c>
      <c r="G170" s="32" t="s">
        <v>419</v>
      </c>
      <c r="H170" s="33" t="s">
        <v>91</v>
      </c>
      <c r="I170" s="34">
        <v>1</v>
      </c>
      <c r="J170" s="59"/>
      <c r="K170" s="11">
        <v>1</v>
      </c>
      <c r="L170" s="35"/>
      <c r="M170" s="36"/>
      <c r="N170" s="37">
        <f>IF(M170&gt;0,ROUND(L170/M170,4),0)</f>
        <v>0</v>
      </c>
      <c r="O170" s="38"/>
      <c r="P170" s="39"/>
      <c r="Q170" s="37">
        <f>ROUND(ROUND(N170,4)*(1-O170),4)</f>
        <v>0</v>
      </c>
      <c r="R170" s="37">
        <f>ROUND(ROUND(Q170,4)*(1+P170),4)</f>
        <v>0</v>
      </c>
      <c r="S170" s="37">
        <f>ROUND($I170*Q170,4)</f>
        <v>0</v>
      </c>
      <c r="T170" s="37">
        <f>ROUND($I170*R170,4)</f>
        <v>0</v>
      </c>
      <c r="U170" s="40"/>
      <c r="V170" s="40"/>
      <c r="W170" s="40"/>
      <c r="X170" s="40"/>
      <c r="Y170" s="41"/>
    </row>
    <row r="171" spans="1:25" x14ac:dyDescent="0.25">
      <c r="A171" s="55" t="s">
        <v>89</v>
      </c>
      <c r="B171" s="11">
        <v>6</v>
      </c>
      <c r="C171" s="32" t="s">
        <v>420</v>
      </c>
      <c r="D171" s="32" t="s">
        <v>421</v>
      </c>
      <c r="E171" s="32" t="s">
        <v>89</v>
      </c>
      <c r="F171" s="32" t="s">
        <v>89</v>
      </c>
      <c r="G171" s="32" t="s">
        <v>89</v>
      </c>
      <c r="H171" s="33" t="s">
        <v>91</v>
      </c>
      <c r="I171" s="34">
        <v>1</v>
      </c>
      <c r="J171" s="59"/>
      <c r="K171" s="11">
        <v>1</v>
      </c>
      <c r="L171" s="35"/>
      <c r="M171" s="36"/>
      <c r="N171" s="37">
        <f>IF(M171&gt;0,ROUND(L171/M171,4),0)</f>
        <v>0</v>
      </c>
      <c r="O171" s="38"/>
      <c r="P171" s="39"/>
      <c r="Q171" s="37">
        <f>ROUND(ROUND(N171,4)*(1-O171),4)</f>
        <v>0</v>
      </c>
      <c r="R171" s="37">
        <f>ROUND(ROUND(Q171,4)*(1+P171),4)</f>
        <v>0</v>
      </c>
      <c r="S171" s="37">
        <f>ROUND($I171*Q171,4)</f>
        <v>0</v>
      </c>
      <c r="T171" s="37">
        <f>ROUND($I171*R171,4)</f>
        <v>0</v>
      </c>
      <c r="U171" s="40"/>
      <c r="V171" s="40"/>
      <c r="W171" s="40"/>
      <c r="X171" s="40"/>
      <c r="Y171" s="41"/>
    </row>
    <row r="172" spans="1:25" ht="13.5" thickBot="1" x14ac:dyDescent="0.3">
      <c r="A172" s="56" t="s">
        <v>89</v>
      </c>
      <c r="B172" s="13">
        <v>7</v>
      </c>
      <c r="C172" s="42" t="s">
        <v>422</v>
      </c>
      <c r="D172" s="42" t="s">
        <v>423</v>
      </c>
      <c r="E172" s="42" t="s">
        <v>89</v>
      </c>
      <c r="F172" s="42" t="s">
        <v>89</v>
      </c>
      <c r="G172" s="42" t="s">
        <v>89</v>
      </c>
      <c r="H172" s="43" t="s">
        <v>91</v>
      </c>
      <c r="I172" s="44">
        <v>1</v>
      </c>
      <c r="J172" s="60"/>
      <c r="K172" s="13">
        <v>1</v>
      </c>
      <c r="L172" s="45"/>
      <c r="M172" s="46"/>
      <c r="N172" s="47">
        <f>IF(M172&gt;0,ROUND(L172/M172,4),0)</f>
        <v>0</v>
      </c>
      <c r="O172" s="48"/>
      <c r="P172" s="49"/>
      <c r="Q172" s="47">
        <f>ROUND(ROUND(N172,4)*(1-O172),4)</f>
        <v>0</v>
      </c>
      <c r="R172" s="47">
        <f>ROUND(ROUND(Q172,4)*(1+P172),4)</f>
        <v>0</v>
      </c>
      <c r="S172" s="47">
        <f>ROUND($I172*Q172,4)</f>
        <v>0</v>
      </c>
      <c r="T172" s="47">
        <f>ROUND($I172*R172,4)</f>
        <v>0</v>
      </c>
      <c r="U172" s="50"/>
      <c r="V172" s="50"/>
      <c r="W172" s="50"/>
      <c r="X172" s="50"/>
      <c r="Y172" s="51"/>
    </row>
    <row r="173" spans="1:25" ht="13.5" thickBot="1" x14ac:dyDescent="0.3">
      <c r="R173" s="61" t="s">
        <v>105</v>
      </c>
      <c r="S173" s="62">
        <f>SUM(S166:S172)</f>
        <v>0</v>
      </c>
      <c r="T173" s="63">
        <f>SUM(T166:T172)</f>
        <v>0</v>
      </c>
    </row>
    <row r="175" spans="1:25" ht="13.5" thickBot="1" x14ac:dyDescent="0.3"/>
    <row r="176" spans="1:25" ht="13.5" thickBot="1" x14ac:dyDescent="0.3">
      <c r="A176" s="52" t="s">
        <v>56</v>
      </c>
      <c r="B176" s="57" t="s">
        <v>424</v>
      </c>
      <c r="C176" s="18" t="s">
        <v>425</v>
      </c>
      <c r="D176" s="18"/>
      <c r="E176" s="18"/>
      <c r="F176" s="18"/>
      <c r="G176" s="18"/>
      <c r="H176" s="18" t="s">
        <v>59</v>
      </c>
      <c r="I176" s="18"/>
      <c r="J176" s="8"/>
      <c r="K176" s="7"/>
      <c r="L176" s="18" t="s">
        <v>426</v>
      </c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8"/>
    </row>
    <row r="177" spans="1:25" ht="51.75" thickBot="1" x14ac:dyDescent="0.3">
      <c r="A177" s="53" t="s">
        <v>61</v>
      </c>
      <c r="B177" s="19" t="s">
        <v>62</v>
      </c>
      <c r="C177" s="20" t="s">
        <v>63</v>
      </c>
      <c r="D177" s="20" t="s">
        <v>427</v>
      </c>
      <c r="E177" s="20" t="s">
        <v>65</v>
      </c>
      <c r="F177" s="20" t="s">
        <v>66</v>
      </c>
      <c r="G177" s="20" t="s">
        <v>67</v>
      </c>
      <c r="H177" s="20" t="s">
        <v>68</v>
      </c>
      <c r="I177" s="20" t="s">
        <v>69</v>
      </c>
      <c r="J177" s="21" t="s">
        <v>70</v>
      </c>
      <c r="K177" s="19" t="s">
        <v>71</v>
      </c>
      <c r="L177" s="20" t="s">
        <v>72</v>
      </c>
      <c r="M177" s="20" t="s">
        <v>73</v>
      </c>
      <c r="N177" s="20" t="s">
        <v>74</v>
      </c>
      <c r="O177" s="20" t="s">
        <v>75</v>
      </c>
      <c r="P177" s="20" t="s">
        <v>76</v>
      </c>
      <c r="Q177" s="20" t="s">
        <v>77</v>
      </c>
      <c r="R177" s="20" t="s">
        <v>78</v>
      </c>
      <c r="S177" s="20" t="s">
        <v>79</v>
      </c>
      <c r="T177" s="20" t="s">
        <v>80</v>
      </c>
      <c r="U177" s="20" t="s">
        <v>81</v>
      </c>
      <c r="V177" s="20" t="s">
        <v>82</v>
      </c>
      <c r="W177" s="20" t="s">
        <v>83</v>
      </c>
      <c r="X177" s="20" t="s">
        <v>84</v>
      </c>
      <c r="Y177" s="21" t="s">
        <v>85</v>
      </c>
    </row>
    <row r="178" spans="1:25" x14ac:dyDescent="0.25">
      <c r="A178" s="54" t="s">
        <v>428</v>
      </c>
      <c r="B178" s="9">
        <v>1</v>
      </c>
      <c r="C178" s="22" t="s">
        <v>429</v>
      </c>
      <c r="D178" s="22" t="s">
        <v>430</v>
      </c>
      <c r="E178" s="22" t="s">
        <v>89</v>
      </c>
      <c r="F178" s="22" t="s">
        <v>89</v>
      </c>
      <c r="G178" s="22" t="s">
        <v>431</v>
      </c>
      <c r="H178" s="23" t="s">
        <v>91</v>
      </c>
      <c r="I178" s="24">
        <v>6</v>
      </c>
      <c r="J178" s="58"/>
      <c r="K178" s="9">
        <v>1</v>
      </c>
      <c r="L178" s="25"/>
      <c r="M178" s="26"/>
      <c r="N178" s="27">
        <f>IF(M178&gt;0,ROUND(L178/M178,4),0)</f>
        <v>0</v>
      </c>
      <c r="O178" s="28"/>
      <c r="P178" s="29"/>
      <c r="Q178" s="27">
        <f>ROUND(ROUND(N178,4)*(1-O178),4)</f>
        <v>0</v>
      </c>
      <c r="R178" s="27">
        <f>ROUND(ROUND(Q178,4)*(1+P178),4)</f>
        <v>0</v>
      </c>
      <c r="S178" s="27">
        <f>ROUND($I178*Q178,4)</f>
        <v>0</v>
      </c>
      <c r="T178" s="27">
        <f>ROUND($I178*R178,4)</f>
        <v>0</v>
      </c>
      <c r="U178" s="30"/>
      <c r="V178" s="30"/>
      <c r="W178" s="30"/>
      <c r="X178" s="30"/>
      <c r="Y178" s="31"/>
    </row>
    <row r="179" spans="1:25" ht="13.5" thickBot="1" x14ac:dyDescent="0.3">
      <c r="A179" s="56" t="s">
        <v>89</v>
      </c>
      <c r="B179" s="13">
        <v>2</v>
      </c>
      <c r="C179" s="42" t="s">
        <v>432</v>
      </c>
      <c r="D179" s="42" t="s">
        <v>89</v>
      </c>
      <c r="E179" s="42" t="s">
        <v>89</v>
      </c>
      <c r="F179" s="42" t="s">
        <v>89</v>
      </c>
      <c r="G179" s="42" t="s">
        <v>89</v>
      </c>
      <c r="H179" s="43" t="s">
        <v>91</v>
      </c>
      <c r="I179" s="44">
        <v>1</v>
      </c>
      <c r="J179" s="60"/>
      <c r="K179" s="13">
        <v>1</v>
      </c>
      <c r="L179" s="45"/>
      <c r="M179" s="46"/>
      <c r="N179" s="47">
        <f>IF(M179&gt;0,ROUND(L179/M179,4),0)</f>
        <v>0</v>
      </c>
      <c r="O179" s="48"/>
      <c r="P179" s="49"/>
      <c r="Q179" s="47">
        <f>ROUND(ROUND(N179,4)*(1-O179),4)</f>
        <v>0</v>
      </c>
      <c r="R179" s="47">
        <f>ROUND(ROUND(Q179,4)*(1+P179),4)</f>
        <v>0</v>
      </c>
      <c r="S179" s="47">
        <f>ROUND($I179*Q179,4)</f>
        <v>0</v>
      </c>
      <c r="T179" s="47">
        <f>ROUND($I179*R179,4)</f>
        <v>0</v>
      </c>
      <c r="U179" s="50"/>
      <c r="V179" s="50"/>
      <c r="W179" s="50"/>
      <c r="X179" s="50"/>
      <c r="Y179" s="51"/>
    </row>
    <row r="180" spans="1:25" ht="13.5" thickBot="1" x14ac:dyDescent="0.3">
      <c r="R180" s="61" t="s">
        <v>105</v>
      </c>
      <c r="S180" s="62">
        <f>SUM(S178:S179)</f>
        <v>0</v>
      </c>
      <c r="T180" s="63">
        <f>SUM(T178:T179)</f>
        <v>0</v>
      </c>
    </row>
    <row r="182" spans="1:25" ht="13.5" thickBot="1" x14ac:dyDescent="0.3"/>
    <row r="183" spans="1:25" ht="13.5" thickBot="1" x14ac:dyDescent="0.3">
      <c r="A183" s="52" t="s">
        <v>56</v>
      </c>
      <c r="B183" s="57" t="s">
        <v>433</v>
      </c>
      <c r="C183" s="18" t="s">
        <v>434</v>
      </c>
      <c r="D183" s="18"/>
      <c r="E183" s="18"/>
      <c r="F183" s="18"/>
      <c r="G183" s="18"/>
      <c r="H183" s="18" t="s">
        <v>59</v>
      </c>
      <c r="I183" s="18"/>
      <c r="J183" s="8"/>
      <c r="K183" s="7"/>
      <c r="L183" s="18" t="s">
        <v>435</v>
      </c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8"/>
    </row>
    <row r="184" spans="1:25" ht="51.75" thickBot="1" x14ac:dyDescent="0.3">
      <c r="A184" s="53" t="s">
        <v>61</v>
      </c>
      <c r="B184" s="19" t="s">
        <v>62</v>
      </c>
      <c r="C184" s="20" t="s">
        <v>63</v>
      </c>
      <c r="D184" s="20" t="s">
        <v>427</v>
      </c>
      <c r="E184" s="20" t="s">
        <v>65</v>
      </c>
      <c r="F184" s="20" t="s">
        <v>66</v>
      </c>
      <c r="G184" s="20" t="s">
        <v>67</v>
      </c>
      <c r="H184" s="20" t="s">
        <v>68</v>
      </c>
      <c r="I184" s="20" t="s">
        <v>69</v>
      </c>
      <c r="J184" s="21" t="s">
        <v>70</v>
      </c>
      <c r="K184" s="19" t="s">
        <v>71</v>
      </c>
      <c r="L184" s="20" t="s">
        <v>72</v>
      </c>
      <c r="M184" s="20" t="s">
        <v>73</v>
      </c>
      <c r="N184" s="20" t="s">
        <v>74</v>
      </c>
      <c r="O184" s="20" t="s">
        <v>75</v>
      </c>
      <c r="P184" s="20" t="s">
        <v>76</v>
      </c>
      <c r="Q184" s="20" t="s">
        <v>77</v>
      </c>
      <c r="R184" s="20" t="s">
        <v>78</v>
      </c>
      <c r="S184" s="20" t="s">
        <v>79</v>
      </c>
      <c r="T184" s="20" t="s">
        <v>80</v>
      </c>
      <c r="U184" s="20" t="s">
        <v>81</v>
      </c>
      <c r="V184" s="20" t="s">
        <v>82</v>
      </c>
      <c r="W184" s="20" t="s">
        <v>83</v>
      </c>
      <c r="X184" s="20" t="s">
        <v>84</v>
      </c>
      <c r="Y184" s="21" t="s">
        <v>85</v>
      </c>
    </row>
    <row r="185" spans="1:25" ht="25.5" x14ac:dyDescent="0.25">
      <c r="A185" s="54" t="s">
        <v>436</v>
      </c>
      <c r="B185" s="9">
        <v>1</v>
      </c>
      <c r="C185" s="22" t="s">
        <v>437</v>
      </c>
      <c r="D185" s="22" t="s">
        <v>438</v>
      </c>
      <c r="E185" s="22" t="s">
        <v>89</v>
      </c>
      <c r="F185" s="22" t="s">
        <v>89</v>
      </c>
      <c r="G185" s="22" t="s">
        <v>439</v>
      </c>
      <c r="H185" s="23" t="s">
        <v>91</v>
      </c>
      <c r="I185" s="24">
        <v>18</v>
      </c>
      <c r="J185" s="58"/>
      <c r="K185" s="9">
        <v>1</v>
      </c>
      <c r="L185" s="25"/>
      <c r="M185" s="26"/>
      <c r="N185" s="27">
        <f>IF(M185&gt;0,ROUND(L185/M185,4),0)</f>
        <v>0</v>
      </c>
      <c r="O185" s="28"/>
      <c r="P185" s="29"/>
      <c r="Q185" s="27">
        <f>ROUND(ROUND(N185,4)*(1-O185),4)</f>
        <v>0</v>
      </c>
      <c r="R185" s="27">
        <f>ROUND(ROUND(Q185,4)*(1+P185),4)</f>
        <v>0</v>
      </c>
      <c r="S185" s="27">
        <f>ROUND($I185*Q185,4)</f>
        <v>0</v>
      </c>
      <c r="T185" s="27">
        <f>ROUND($I185*R185,4)</f>
        <v>0</v>
      </c>
      <c r="U185" s="30"/>
      <c r="V185" s="30"/>
      <c r="W185" s="30"/>
      <c r="X185" s="30"/>
      <c r="Y185" s="31"/>
    </row>
    <row r="186" spans="1:25" ht="13.5" thickBot="1" x14ac:dyDescent="0.3">
      <c r="A186" s="56" t="s">
        <v>89</v>
      </c>
      <c r="B186" s="13">
        <v>2</v>
      </c>
      <c r="C186" s="42" t="s">
        <v>432</v>
      </c>
      <c r="D186" s="42" t="s">
        <v>440</v>
      </c>
      <c r="E186" s="42" t="s">
        <v>89</v>
      </c>
      <c r="F186" s="42" t="s">
        <v>89</v>
      </c>
      <c r="G186" s="42" t="s">
        <v>89</v>
      </c>
      <c r="H186" s="43" t="s">
        <v>91</v>
      </c>
      <c r="I186" s="44">
        <v>1</v>
      </c>
      <c r="J186" s="60"/>
      <c r="K186" s="13">
        <v>1</v>
      </c>
      <c r="L186" s="45"/>
      <c r="M186" s="46"/>
      <c r="N186" s="47">
        <f>IF(M186&gt;0,ROUND(L186/M186,4),0)</f>
        <v>0</v>
      </c>
      <c r="O186" s="48"/>
      <c r="P186" s="49"/>
      <c r="Q186" s="47">
        <f>ROUND(ROUND(N186,4)*(1-O186),4)</f>
        <v>0</v>
      </c>
      <c r="R186" s="47">
        <f>ROUND(ROUND(Q186,4)*(1+P186),4)</f>
        <v>0</v>
      </c>
      <c r="S186" s="47">
        <f>ROUND($I186*Q186,4)</f>
        <v>0</v>
      </c>
      <c r="T186" s="47">
        <f>ROUND($I186*R186,4)</f>
        <v>0</v>
      </c>
      <c r="U186" s="50"/>
      <c r="V186" s="50"/>
      <c r="W186" s="50"/>
      <c r="X186" s="50"/>
      <c r="Y186" s="51"/>
    </row>
    <row r="187" spans="1:25" ht="13.5" thickBot="1" x14ac:dyDescent="0.3">
      <c r="R187" s="61" t="s">
        <v>105</v>
      </c>
      <c r="S187" s="62">
        <f>SUM(S185:S186)</f>
        <v>0</v>
      </c>
      <c r="T187" s="63">
        <f>SUM(T185:T186)</f>
        <v>0</v>
      </c>
    </row>
    <row r="189" spans="1:25" ht="13.5" thickBot="1" x14ac:dyDescent="0.3"/>
    <row r="190" spans="1:25" ht="13.5" thickBot="1" x14ac:dyDescent="0.3">
      <c r="A190" s="52" t="s">
        <v>56</v>
      </c>
      <c r="B190" s="57" t="s">
        <v>441</v>
      </c>
      <c r="C190" s="18" t="s">
        <v>442</v>
      </c>
      <c r="D190" s="18"/>
      <c r="E190" s="18"/>
      <c r="F190" s="18"/>
      <c r="G190" s="18"/>
      <c r="H190" s="18" t="s">
        <v>59</v>
      </c>
      <c r="I190" s="18"/>
      <c r="J190" s="8"/>
      <c r="K190" s="7"/>
      <c r="L190" s="18" t="s">
        <v>443</v>
      </c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8"/>
    </row>
    <row r="191" spans="1:25" ht="51.75" thickBot="1" x14ac:dyDescent="0.3">
      <c r="A191" s="53" t="s">
        <v>61</v>
      </c>
      <c r="B191" s="19" t="s">
        <v>62</v>
      </c>
      <c r="C191" s="20" t="s">
        <v>63</v>
      </c>
      <c r="D191" s="20" t="s">
        <v>176</v>
      </c>
      <c r="E191" s="20" t="s">
        <v>65</v>
      </c>
      <c r="F191" s="20" t="s">
        <v>66</v>
      </c>
      <c r="G191" s="20" t="s">
        <v>67</v>
      </c>
      <c r="H191" s="20" t="s">
        <v>68</v>
      </c>
      <c r="I191" s="20" t="s">
        <v>69</v>
      </c>
      <c r="J191" s="21" t="s">
        <v>70</v>
      </c>
      <c r="K191" s="19" t="s">
        <v>71</v>
      </c>
      <c r="L191" s="20" t="s">
        <v>72</v>
      </c>
      <c r="M191" s="20" t="s">
        <v>73</v>
      </c>
      <c r="N191" s="20" t="s">
        <v>74</v>
      </c>
      <c r="O191" s="20" t="s">
        <v>75</v>
      </c>
      <c r="P191" s="20" t="s">
        <v>76</v>
      </c>
      <c r="Q191" s="20" t="s">
        <v>77</v>
      </c>
      <c r="R191" s="20" t="s">
        <v>78</v>
      </c>
      <c r="S191" s="20" t="s">
        <v>79</v>
      </c>
      <c r="T191" s="20" t="s">
        <v>80</v>
      </c>
      <c r="U191" s="20" t="s">
        <v>81</v>
      </c>
      <c r="V191" s="20" t="s">
        <v>82</v>
      </c>
      <c r="W191" s="20" t="s">
        <v>83</v>
      </c>
      <c r="X191" s="20" t="s">
        <v>84</v>
      </c>
      <c r="Y191" s="21" t="s">
        <v>85</v>
      </c>
    </row>
    <row r="192" spans="1:25" x14ac:dyDescent="0.25">
      <c r="A192" s="54" t="s">
        <v>444</v>
      </c>
      <c r="B192" s="9">
        <v>1</v>
      </c>
      <c r="C192" s="22" t="s">
        <v>445</v>
      </c>
      <c r="D192" s="22" t="s">
        <v>446</v>
      </c>
      <c r="E192" s="22" t="s">
        <v>89</v>
      </c>
      <c r="F192" s="22" t="s">
        <v>89</v>
      </c>
      <c r="G192" s="22" t="s">
        <v>447</v>
      </c>
      <c r="H192" s="23" t="s">
        <v>91</v>
      </c>
      <c r="I192" s="24">
        <v>1</v>
      </c>
      <c r="J192" s="58"/>
      <c r="K192" s="9">
        <v>1</v>
      </c>
      <c r="L192" s="25"/>
      <c r="M192" s="26"/>
      <c r="N192" s="27">
        <f>IF(M192&gt;0,ROUND(L192/M192,4),0)</f>
        <v>0</v>
      </c>
      <c r="O192" s="28"/>
      <c r="P192" s="29"/>
      <c r="Q192" s="27">
        <f>ROUND(ROUND(N192,4)*(1-O192),4)</f>
        <v>0</v>
      </c>
      <c r="R192" s="27">
        <f>ROUND(ROUND(Q192,4)*(1+P192),4)</f>
        <v>0</v>
      </c>
      <c r="S192" s="27">
        <f>ROUND($I192*Q192,4)</f>
        <v>0</v>
      </c>
      <c r="T192" s="27">
        <f>ROUND($I192*R192,4)</f>
        <v>0</v>
      </c>
      <c r="U192" s="30"/>
      <c r="V192" s="30"/>
      <c r="W192" s="30"/>
      <c r="X192" s="30"/>
      <c r="Y192" s="31"/>
    </row>
    <row r="193" spans="1:25" x14ac:dyDescent="0.25">
      <c r="A193" s="55" t="s">
        <v>448</v>
      </c>
      <c r="B193" s="11">
        <v>2</v>
      </c>
      <c r="C193" s="32" t="s">
        <v>449</v>
      </c>
      <c r="D193" s="32" t="s">
        <v>450</v>
      </c>
      <c r="E193" s="32" t="s">
        <v>89</v>
      </c>
      <c r="F193" s="32" t="s">
        <v>89</v>
      </c>
      <c r="G193" s="32" t="s">
        <v>451</v>
      </c>
      <c r="H193" s="33" t="s">
        <v>91</v>
      </c>
      <c r="I193" s="34">
        <v>2</v>
      </c>
      <c r="J193" s="59"/>
      <c r="K193" s="11">
        <v>1</v>
      </c>
      <c r="L193" s="35"/>
      <c r="M193" s="36"/>
      <c r="N193" s="37">
        <f>IF(M193&gt;0,ROUND(L193/M193,4),0)</f>
        <v>0</v>
      </c>
      <c r="O193" s="38"/>
      <c r="P193" s="39"/>
      <c r="Q193" s="37">
        <f>ROUND(ROUND(N193,4)*(1-O193),4)</f>
        <v>0</v>
      </c>
      <c r="R193" s="37">
        <f>ROUND(ROUND(Q193,4)*(1+P193),4)</f>
        <v>0</v>
      </c>
      <c r="S193" s="37">
        <f>ROUND($I193*Q193,4)</f>
        <v>0</v>
      </c>
      <c r="T193" s="37">
        <f>ROUND($I193*R193,4)</f>
        <v>0</v>
      </c>
      <c r="U193" s="40"/>
      <c r="V193" s="40"/>
      <c r="W193" s="40"/>
      <c r="X193" s="40"/>
      <c r="Y193" s="41"/>
    </row>
    <row r="194" spans="1:25" ht="13.5" thickBot="1" x14ac:dyDescent="0.3">
      <c r="A194" s="56" t="s">
        <v>89</v>
      </c>
      <c r="B194" s="13">
        <v>3</v>
      </c>
      <c r="C194" s="42" t="s">
        <v>452</v>
      </c>
      <c r="D194" s="42" t="s">
        <v>453</v>
      </c>
      <c r="E194" s="42" t="s">
        <v>89</v>
      </c>
      <c r="F194" s="42" t="s">
        <v>89</v>
      </c>
      <c r="G194" s="42" t="s">
        <v>89</v>
      </c>
      <c r="H194" s="43" t="s">
        <v>91</v>
      </c>
      <c r="I194" s="44">
        <v>1</v>
      </c>
      <c r="J194" s="60"/>
      <c r="K194" s="13">
        <v>1</v>
      </c>
      <c r="L194" s="45"/>
      <c r="M194" s="46"/>
      <c r="N194" s="47">
        <f>IF(M194&gt;0,ROUND(L194/M194,4),0)</f>
        <v>0</v>
      </c>
      <c r="O194" s="48"/>
      <c r="P194" s="49"/>
      <c r="Q194" s="47">
        <f>ROUND(ROUND(N194,4)*(1-O194),4)</f>
        <v>0</v>
      </c>
      <c r="R194" s="47">
        <f>ROUND(ROUND(Q194,4)*(1+P194),4)</f>
        <v>0</v>
      </c>
      <c r="S194" s="47">
        <f>ROUND($I194*Q194,4)</f>
        <v>0</v>
      </c>
      <c r="T194" s="47">
        <f>ROUND($I194*R194,4)</f>
        <v>0</v>
      </c>
      <c r="U194" s="50"/>
      <c r="V194" s="50"/>
      <c r="W194" s="50"/>
      <c r="X194" s="50"/>
      <c r="Y194" s="51"/>
    </row>
    <row r="195" spans="1:25" ht="13.5" thickBot="1" x14ac:dyDescent="0.3">
      <c r="R195" s="61" t="s">
        <v>105</v>
      </c>
      <c r="S195" s="62">
        <f>SUM(S192:S194)</f>
        <v>0</v>
      </c>
      <c r="T195" s="63">
        <f>SUM(T192:T194)</f>
        <v>0</v>
      </c>
    </row>
    <row r="197" spans="1:25" ht="13.5" thickBot="1" x14ac:dyDescent="0.3"/>
    <row r="198" spans="1:25" ht="13.5" thickBot="1" x14ac:dyDescent="0.3">
      <c r="A198" s="52" t="s">
        <v>56</v>
      </c>
      <c r="B198" s="57" t="s">
        <v>454</v>
      </c>
      <c r="C198" s="18" t="s">
        <v>455</v>
      </c>
      <c r="D198" s="18"/>
      <c r="E198" s="18"/>
      <c r="F198" s="18"/>
      <c r="G198" s="18"/>
      <c r="H198" s="18" t="s">
        <v>59</v>
      </c>
      <c r="I198" s="18"/>
      <c r="J198" s="8"/>
      <c r="K198" s="7"/>
      <c r="L198" s="18" t="s">
        <v>456</v>
      </c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8"/>
    </row>
    <row r="199" spans="1:25" ht="51.75" thickBot="1" x14ac:dyDescent="0.3">
      <c r="A199" s="53" t="s">
        <v>61</v>
      </c>
      <c r="B199" s="19" t="s">
        <v>62</v>
      </c>
      <c r="C199" s="20" t="s">
        <v>63</v>
      </c>
      <c r="D199" s="20" t="s">
        <v>176</v>
      </c>
      <c r="E199" s="20" t="s">
        <v>65</v>
      </c>
      <c r="F199" s="20" t="s">
        <v>66</v>
      </c>
      <c r="G199" s="20" t="s">
        <v>67</v>
      </c>
      <c r="H199" s="20" t="s">
        <v>68</v>
      </c>
      <c r="I199" s="20" t="s">
        <v>69</v>
      </c>
      <c r="J199" s="21" t="s">
        <v>70</v>
      </c>
      <c r="K199" s="19" t="s">
        <v>71</v>
      </c>
      <c r="L199" s="20" t="s">
        <v>72</v>
      </c>
      <c r="M199" s="20" t="s">
        <v>73</v>
      </c>
      <c r="N199" s="20" t="s">
        <v>74</v>
      </c>
      <c r="O199" s="20" t="s">
        <v>75</v>
      </c>
      <c r="P199" s="20" t="s">
        <v>76</v>
      </c>
      <c r="Q199" s="20" t="s">
        <v>77</v>
      </c>
      <c r="R199" s="20" t="s">
        <v>78</v>
      </c>
      <c r="S199" s="20" t="s">
        <v>79</v>
      </c>
      <c r="T199" s="20" t="s">
        <v>80</v>
      </c>
      <c r="U199" s="20" t="s">
        <v>81</v>
      </c>
      <c r="V199" s="20" t="s">
        <v>82</v>
      </c>
      <c r="W199" s="20" t="s">
        <v>83</v>
      </c>
      <c r="X199" s="20" t="s">
        <v>84</v>
      </c>
      <c r="Y199" s="21" t="s">
        <v>85</v>
      </c>
    </row>
    <row r="200" spans="1:25" x14ac:dyDescent="0.25">
      <c r="A200" s="54" t="s">
        <v>457</v>
      </c>
      <c r="B200" s="9">
        <v>1</v>
      </c>
      <c r="C200" s="22" t="s">
        <v>458</v>
      </c>
      <c r="D200" s="22" t="s">
        <v>459</v>
      </c>
      <c r="E200" s="22" t="s">
        <v>89</v>
      </c>
      <c r="F200" s="22" t="s">
        <v>89</v>
      </c>
      <c r="G200" s="22" t="s">
        <v>460</v>
      </c>
      <c r="H200" s="23" t="s">
        <v>91</v>
      </c>
      <c r="I200" s="24">
        <v>8</v>
      </c>
      <c r="J200" s="58"/>
      <c r="K200" s="9">
        <v>1</v>
      </c>
      <c r="L200" s="25"/>
      <c r="M200" s="26"/>
      <c r="N200" s="27">
        <f>IF(M200&gt;0,ROUND(L200/M200,4),0)</f>
        <v>0</v>
      </c>
      <c r="O200" s="28"/>
      <c r="P200" s="29"/>
      <c r="Q200" s="27">
        <f>ROUND(ROUND(N200,4)*(1-O200),4)</f>
        <v>0</v>
      </c>
      <c r="R200" s="27">
        <f>ROUND(ROUND(Q200,4)*(1+P200),4)</f>
        <v>0</v>
      </c>
      <c r="S200" s="27">
        <f>ROUND($I200*Q200,4)</f>
        <v>0</v>
      </c>
      <c r="T200" s="27">
        <f>ROUND($I200*R200,4)</f>
        <v>0</v>
      </c>
      <c r="U200" s="30"/>
      <c r="V200" s="30"/>
      <c r="W200" s="30"/>
      <c r="X200" s="30"/>
      <c r="Y200" s="31"/>
    </row>
    <row r="201" spans="1:25" x14ac:dyDescent="0.25">
      <c r="A201" s="55" t="s">
        <v>461</v>
      </c>
      <c r="B201" s="11">
        <v>2</v>
      </c>
      <c r="C201" s="32" t="s">
        <v>462</v>
      </c>
      <c r="D201" s="32" t="s">
        <v>463</v>
      </c>
      <c r="E201" s="32" t="s">
        <v>89</v>
      </c>
      <c r="F201" s="32" t="s">
        <v>89</v>
      </c>
      <c r="G201" s="32" t="s">
        <v>464</v>
      </c>
      <c r="H201" s="33" t="s">
        <v>91</v>
      </c>
      <c r="I201" s="34">
        <v>18</v>
      </c>
      <c r="J201" s="59"/>
      <c r="K201" s="11">
        <v>1</v>
      </c>
      <c r="L201" s="35"/>
      <c r="M201" s="36"/>
      <c r="N201" s="37">
        <f>IF(M201&gt;0,ROUND(L201/M201,4),0)</f>
        <v>0</v>
      </c>
      <c r="O201" s="38"/>
      <c r="P201" s="39"/>
      <c r="Q201" s="37">
        <f>ROUND(ROUND(N201,4)*(1-O201),4)</f>
        <v>0</v>
      </c>
      <c r="R201" s="37">
        <f>ROUND(ROUND(Q201,4)*(1+P201),4)</f>
        <v>0</v>
      </c>
      <c r="S201" s="37">
        <f>ROUND($I201*Q201,4)</f>
        <v>0</v>
      </c>
      <c r="T201" s="37">
        <f>ROUND($I201*R201,4)</f>
        <v>0</v>
      </c>
      <c r="U201" s="40"/>
      <c r="V201" s="40"/>
      <c r="W201" s="40"/>
      <c r="X201" s="40"/>
      <c r="Y201" s="41"/>
    </row>
    <row r="202" spans="1:25" x14ac:dyDescent="0.25">
      <c r="A202" s="55" t="s">
        <v>465</v>
      </c>
      <c r="B202" s="11">
        <v>3</v>
      </c>
      <c r="C202" s="32" t="s">
        <v>466</v>
      </c>
      <c r="D202" s="32" t="s">
        <v>467</v>
      </c>
      <c r="E202" s="32" t="s">
        <v>89</v>
      </c>
      <c r="F202" s="32" t="s">
        <v>89</v>
      </c>
      <c r="G202" s="32" t="s">
        <v>468</v>
      </c>
      <c r="H202" s="33" t="s">
        <v>91</v>
      </c>
      <c r="I202" s="34">
        <v>92</v>
      </c>
      <c r="J202" s="59"/>
      <c r="K202" s="11">
        <v>1</v>
      </c>
      <c r="L202" s="35"/>
      <c r="M202" s="36"/>
      <c r="N202" s="37">
        <f>IF(M202&gt;0,ROUND(L202/M202,4),0)</f>
        <v>0</v>
      </c>
      <c r="O202" s="38"/>
      <c r="P202" s="39"/>
      <c r="Q202" s="37">
        <f>ROUND(ROUND(N202,4)*(1-O202),4)</f>
        <v>0</v>
      </c>
      <c r="R202" s="37">
        <f>ROUND(ROUND(Q202,4)*(1+P202),4)</f>
        <v>0</v>
      </c>
      <c r="S202" s="37">
        <f>ROUND($I202*Q202,4)</f>
        <v>0</v>
      </c>
      <c r="T202" s="37">
        <f>ROUND($I202*R202,4)</f>
        <v>0</v>
      </c>
      <c r="U202" s="40"/>
      <c r="V202" s="40"/>
      <c r="W202" s="40"/>
      <c r="X202" s="40"/>
      <c r="Y202" s="41"/>
    </row>
    <row r="203" spans="1:25" x14ac:dyDescent="0.25">
      <c r="A203" s="55" t="s">
        <v>469</v>
      </c>
      <c r="B203" s="11">
        <v>4</v>
      </c>
      <c r="C203" s="32" t="s">
        <v>470</v>
      </c>
      <c r="D203" s="32" t="s">
        <v>471</v>
      </c>
      <c r="E203" s="32" t="s">
        <v>89</v>
      </c>
      <c r="F203" s="32" t="s">
        <v>89</v>
      </c>
      <c r="G203" s="32" t="s">
        <v>472</v>
      </c>
      <c r="H203" s="33" t="s">
        <v>91</v>
      </c>
      <c r="I203" s="34">
        <v>61</v>
      </c>
      <c r="J203" s="59"/>
      <c r="K203" s="11">
        <v>1</v>
      </c>
      <c r="L203" s="35"/>
      <c r="M203" s="36"/>
      <c r="N203" s="37">
        <f>IF(M203&gt;0,ROUND(L203/M203,4),0)</f>
        <v>0</v>
      </c>
      <c r="O203" s="38"/>
      <c r="P203" s="39"/>
      <c r="Q203" s="37">
        <f>ROUND(ROUND(N203,4)*(1-O203),4)</f>
        <v>0</v>
      </c>
      <c r="R203" s="37">
        <f>ROUND(ROUND(Q203,4)*(1+P203),4)</f>
        <v>0</v>
      </c>
      <c r="S203" s="37">
        <f>ROUND($I203*Q203,4)</f>
        <v>0</v>
      </c>
      <c r="T203" s="37">
        <f>ROUND($I203*R203,4)</f>
        <v>0</v>
      </c>
      <c r="U203" s="40"/>
      <c r="V203" s="40"/>
      <c r="W203" s="40"/>
      <c r="X203" s="40"/>
      <c r="Y203" s="41"/>
    </row>
    <row r="204" spans="1:25" x14ac:dyDescent="0.25">
      <c r="A204" s="55" t="s">
        <v>473</v>
      </c>
      <c r="B204" s="11">
        <v>5</v>
      </c>
      <c r="C204" s="32" t="s">
        <v>474</v>
      </c>
      <c r="D204" s="32" t="s">
        <v>475</v>
      </c>
      <c r="E204" s="32" t="s">
        <v>89</v>
      </c>
      <c r="F204" s="32" t="s">
        <v>89</v>
      </c>
      <c r="G204" s="32" t="s">
        <v>476</v>
      </c>
      <c r="H204" s="33" t="s">
        <v>91</v>
      </c>
      <c r="I204" s="34">
        <v>8</v>
      </c>
      <c r="J204" s="59"/>
      <c r="K204" s="11">
        <v>1</v>
      </c>
      <c r="L204" s="35"/>
      <c r="M204" s="36"/>
      <c r="N204" s="37">
        <f>IF(M204&gt;0,ROUND(L204/M204,4),0)</f>
        <v>0</v>
      </c>
      <c r="O204" s="38"/>
      <c r="P204" s="39"/>
      <c r="Q204" s="37">
        <f>ROUND(ROUND(N204,4)*(1-O204),4)</f>
        <v>0</v>
      </c>
      <c r="R204" s="37">
        <f>ROUND(ROUND(Q204,4)*(1+P204),4)</f>
        <v>0</v>
      </c>
      <c r="S204" s="37">
        <f>ROUND($I204*Q204,4)</f>
        <v>0</v>
      </c>
      <c r="T204" s="37">
        <f>ROUND($I204*R204,4)</f>
        <v>0</v>
      </c>
      <c r="U204" s="40"/>
      <c r="V204" s="40"/>
      <c r="W204" s="40"/>
      <c r="X204" s="40"/>
      <c r="Y204" s="41"/>
    </row>
    <row r="205" spans="1:25" x14ac:dyDescent="0.25">
      <c r="A205" s="55" t="s">
        <v>477</v>
      </c>
      <c r="B205" s="11">
        <v>6</v>
      </c>
      <c r="C205" s="32" t="s">
        <v>478</v>
      </c>
      <c r="D205" s="32" t="s">
        <v>479</v>
      </c>
      <c r="E205" s="32" t="s">
        <v>89</v>
      </c>
      <c r="F205" s="32" t="s">
        <v>89</v>
      </c>
      <c r="G205" s="32" t="s">
        <v>480</v>
      </c>
      <c r="H205" s="33" t="s">
        <v>91</v>
      </c>
      <c r="I205" s="34">
        <v>9</v>
      </c>
      <c r="J205" s="59"/>
      <c r="K205" s="11">
        <v>1</v>
      </c>
      <c r="L205" s="35"/>
      <c r="M205" s="36"/>
      <c r="N205" s="37">
        <f>IF(M205&gt;0,ROUND(L205/M205,4),0)</f>
        <v>0</v>
      </c>
      <c r="O205" s="38"/>
      <c r="P205" s="39"/>
      <c r="Q205" s="37">
        <f>ROUND(ROUND(N205,4)*(1-O205),4)</f>
        <v>0</v>
      </c>
      <c r="R205" s="37">
        <f>ROUND(ROUND(Q205,4)*(1+P205),4)</f>
        <v>0</v>
      </c>
      <c r="S205" s="37">
        <f>ROUND($I205*Q205,4)</f>
        <v>0</v>
      </c>
      <c r="T205" s="37">
        <f>ROUND($I205*R205,4)</f>
        <v>0</v>
      </c>
      <c r="U205" s="40"/>
      <c r="V205" s="40"/>
      <c r="W205" s="40"/>
      <c r="X205" s="40"/>
      <c r="Y205" s="41"/>
    </row>
    <row r="206" spans="1:25" x14ac:dyDescent="0.25">
      <c r="A206" s="55" t="s">
        <v>89</v>
      </c>
      <c r="B206" s="11">
        <v>7</v>
      </c>
      <c r="C206" s="32" t="s">
        <v>481</v>
      </c>
      <c r="D206" s="32" t="s">
        <v>482</v>
      </c>
      <c r="E206" s="32" t="s">
        <v>89</v>
      </c>
      <c r="F206" s="32" t="s">
        <v>89</v>
      </c>
      <c r="G206" s="32" t="s">
        <v>89</v>
      </c>
      <c r="H206" s="33" t="s">
        <v>91</v>
      </c>
      <c r="I206" s="34">
        <v>1</v>
      </c>
      <c r="J206" s="59"/>
      <c r="K206" s="11">
        <v>1</v>
      </c>
      <c r="L206" s="35"/>
      <c r="M206" s="36"/>
      <c r="N206" s="37">
        <f>IF(M206&gt;0,ROUND(L206/M206,4),0)</f>
        <v>0</v>
      </c>
      <c r="O206" s="38"/>
      <c r="P206" s="39"/>
      <c r="Q206" s="37">
        <f>ROUND(ROUND(N206,4)*(1-O206),4)</f>
        <v>0</v>
      </c>
      <c r="R206" s="37">
        <f>ROUND(ROUND(Q206,4)*(1+P206),4)</f>
        <v>0</v>
      </c>
      <c r="S206" s="37">
        <f>ROUND($I206*Q206,4)</f>
        <v>0</v>
      </c>
      <c r="T206" s="37">
        <f>ROUND($I206*R206,4)</f>
        <v>0</v>
      </c>
      <c r="U206" s="40"/>
      <c r="V206" s="40"/>
      <c r="W206" s="40"/>
      <c r="X206" s="40"/>
      <c r="Y206" s="41"/>
    </row>
    <row r="207" spans="1:25" x14ac:dyDescent="0.25">
      <c r="A207" s="55" t="s">
        <v>483</v>
      </c>
      <c r="B207" s="11">
        <v>8</v>
      </c>
      <c r="C207" s="32" t="s">
        <v>484</v>
      </c>
      <c r="D207" s="32" t="s">
        <v>485</v>
      </c>
      <c r="E207" s="32" t="s">
        <v>89</v>
      </c>
      <c r="F207" s="32" t="s">
        <v>89</v>
      </c>
      <c r="G207" s="32" t="s">
        <v>486</v>
      </c>
      <c r="H207" s="33" t="s">
        <v>91</v>
      </c>
      <c r="I207" s="34">
        <v>3</v>
      </c>
      <c r="J207" s="59"/>
      <c r="K207" s="11">
        <v>1</v>
      </c>
      <c r="L207" s="35"/>
      <c r="M207" s="36"/>
      <c r="N207" s="37">
        <f>IF(M207&gt;0,ROUND(L207/M207,4),0)</f>
        <v>0</v>
      </c>
      <c r="O207" s="38"/>
      <c r="P207" s="39"/>
      <c r="Q207" s="37">
        <f>ROUND(ROUND(N207,4)*(1-O207),4)</f>
        <v>0</v>
      </c>
      <c r="R207" s="37">
        <f>ROUND(ROUND(Q207,4)*(1+P207),4)</f>
        <v>0</v>
      </c>
      <c r="S207" s="37">
        <f>ROUND($I207*Q207,4)</f>
        <v>0</v>
      </c>
      <c r="T207" s="37">
        <f>ROUND($I207*R207,4)</f>
        <v>0</v>
      </c>
      <c r="U207" s="40"/>
      <c r="V207" s="40"/>
      <c r="W207" s="40"/>
      <c r="X207" s="40"/>
      <c r="Y207" s="41"/>
    </row>
    <row r="208" spans="1:25" x14ac:dyDescent="0.25">
      <c r="A208" s="55" t="s">
        <v>487</v>
      </c>
      <c r="B208" s="11">
        <v>9</v>
      </c>
      <c r="C208" s="32" t="s">
        <v>488</v>
      </c>
      <c r="D208" s="32" t="s">
        <v>489</v>
      </c>
      <c r="E208" s="32" t="s">
        <v>89</v>
      </c>
      <c r="F208" s="32" t="s">
        <v>89</v>
      </c>
      <c r="G208" s="32" t="s">
        <v>490</v>
      </c>
      <c r="H208" s="33" t="s">
        <v>91</v>
      </c>
      <c r="I208" s="34">
        <v>4</v>
      </c>
      <c r="J208" s="59"/>
      <c r="K208" s="11">
        <v>1</v>
      </c>
      <c r="L208" s="35"/>
      <c r="M208" s="36"/>
      <c r="N208" s="37">
        <f>IF(M208&gt;0,ROUND(L208/M208,4),0)</f>
        <v>0</v>
      </c>
      <c r="O208" s="38"/>
      <c r="P208" s="39"/>
      <c r="Q208" s="37">
        <f>ROUND(ROUND(N208,4)*(1-O208),4)</f>
        <v>0</v>
      </c>
      <c r="R208" s="37">
        <f>ROUND(ROUND(Q208,4)*(1+P208),4)</f>
        <v>0</v>
      </c>
      <c r="S208" s="37">
        <f>ROUND($I208*Q208,4)</f>
        <v>0</v>
      </c>
      <c r="T208" s="37">
        <f>ROUND($I208*R208,4)</f>
        <v>0</v>
      </c>
      <c r="U208" s="40"/>
      <c r="V208" s="40"/>
      <c r="W208" s="40"/>
      <c r="X208" s="40"/>
      <c r="Y208" s="41"/>
    </row>
    <row r="209" spans="1:25" x14ac:dyDescent="0.25">
      <c r="A209" s="55" t="s">
        <v>483</v>
      </c>
      <c r="B209" s="11">
        <v>10</v>
      </c>
      <c r="C209" s="32" t="s">
        <v>491</v>
      </c>
      <c r="D209" s="32" t="s">
        <v>492</v>
      </c>
      <c r="E209" s="32" t="s">
        <v>89</v>
      </c>
      <c r="F209" s="32" t="s">
        <v>89</v>
      </c>
      <c r="G209" s="32" t="s">
        <v>493</v>
      </c>
      <c r="H209" s="33" t="s">
        <v>91</v>
      </c>
      <c r="I209" s="34">
        <v>2</v>
      </c>
      <c r="J209" s="59"/>
      <c r="K209" s="11">
        <v>1</v>
      </c>
      <c r="L209" s="35"/>
      <c r="M209" s="36"/>
      <c r="N209" s="37">
        <f>IF(M209&gt;0,ROUND(L209/M209,4),0)</f>
        <v>0</v>
      </c>
      <c r="O209" s="38"/>
      <c r="P209" s="39"/>
      <c r="Q209" s="37">
        <f>ROUND(ROUND(N209,4)*(1-O209),4)</f>
        <v>0</v>
      </c>
      <c r="R209" s="37">
        <f>ROUND(ROUND(Q209,4)*(1+P209),4)</f>
        <v>0</v>
      </c>
      <c r="S209" s="37">
        <f>ROUND($I209*Q209,4)</f>
        <v>0</v>
      </c>
      <c r="T209" s="37">
        <f>ROUND($I209*R209,4)</f>
        <v>0</v>
      </c>
      <c r="U209" s="40"/>
      <c r="V209" s="40"/>
      <c r="W209" s="40"/>
      <c r="X209" s="40"/>
      <c r="Y209" s="41"/>
    </row>
    <row r="210" spans="1:25" x14ac:dyDescent="0.25">
      <c r="A210" s="55" t="s">
        <v>494</v>
      </c>
      <c r="B210" s="11">
        <v>11</v>
      </c>
      <c r="C210" s="32" t="s">
        <v>495</v>
      </c>
      <c r="D210" s="32" t="s">
        <v>496</v>
      </c>
      <c r="E210" s="32" t="s">
        <v>89</v>
      </c>
      <c r="F210" s="32" t="s">
        <v>89</v>
      </c>
      <c r="G210" s="32" t="s">
        <v>497</v>
      </c>
      <c r="H210" s="33" t="s">
        <v>91</v>
      </c>
      <c r="I210" s="34">
        <v>3</v>
      </c>
      <c r="J210" s="59"/>
      <c r="K210" s="11">
        <v>1</v>
      </c>
      <c r="L210" s="35"/>
      <c r="M210" s="36"/>
      <c r="N210" s="37">
        <f>IF(M210&gt;0,ROUND(L210/M210,4),0)</f>
        <v>0</v>
      </c>
      <c r="O210" s="38"/>
      <c r="P210" s="39"/>
      <c r="Q210" s="37">
        <f>ROUND(ROUND(N210,4)*(1-O210),4)</f>
        <v>0</v>
      </c>
      <c r="R210" s="37">
        <f>ROUND(ROUND(Q210,4)*(1+P210),4)</f>
        <v>0</v>
      </c>
      <c r="S210" s="37">
        <f>ROUND($I210*Q210,4)</f>
        <v>0</v>
      </c>
      <c r="T210" s="37">
        <f>ROUND($I210*R210,4)</f>
        <v>0</v>
      </c>
      <c r="U210" s="40"/>
      <c r="V210" s="40"/>
      <c r="W210" s="40"/>
      <c r="X210" s="40"/>
      <c r="Y210" s="41"/>
    </row>
    <row r="211" spans="1:25" x14ac:dyDescent="0.25">
      <c r="A211" s="55" t="s">
        <v>498</v>
      </c>
      <c r="B211" s="11">
        <v>12</v>
      </c>
      <c r="C211" s="32" t="s">
        <v>499</v>
      </c>
      <c r="D211" s="32" t="s">
        <v>500</v>
      </c>
      <c r="E211" s="32" t="s">
        <v>89</v>
      </c>
      <c r="F211" s="32" t="s">
        <v>89</v>
      </c>
      <c r="G211" s="32" t="s">
        <v>501</v>
      </c>
      <c r="H211" s="33" t="s">
        <v>91</v>
      </c>
      <c r="I211" s="34">
        <v>14</v>
      </c>
      <c r="J211" s="59"/>
      <c r="K211" s="11">
        <v>1</v>
      </c>
      <c r="L211" s="35"/>
      <c r="M211" s="36"/>
      <c r="N211" s="37">
        <f>IF(M211&gt;0,ROUND(L211/M211,4),0)</f>
        <v>0</v>
      </c>
      <c r="O211" s="38"/>
      <c r="P211" s="39"/>
      <c r="Q211" s="37">
        <f>ROUND(ROUND(N211,4)*(1-O211),4)</f>
        <v>0</v>
      </c>
      <c r="R211" s="37">
        <f>ROUND(ROUND(Q211,4)*(1+P211),4)</f>
        <v>0</v>
      </c>
      <c r="S211" s="37">
        <f>ROUND($I211*Q211,4)</f>
        <v>0</v>
      </c>
      <c r="T211" s="37">
        <f>ROUND($I211*R211,4)</f>
        <v>0</v>
      </c>
      <c r="U211" s="40"/>
      <c r="V211" s="40"/>
      <c r="W211" s="40"/>
      <c r="X211" s="40"/>
      <c r="Y211" s="41"/>
    </row>
    <row r="212" spans="1:25" x14ac:dyDescent="0.25">
      <c r="A212" s="55" t="s">
        <v>89</v>
      </c>
      <c r="B212" s="11">
        <v>13</v>
      </c>
      <c r="C212" s="32" t="s">
        <v>502</v>
      </c>
      <c r="D212" s="32" t="s">
        <v>503</v>
      </c>
      <c r="E212" s="32" t="s">
        <v>89</v>
      </c>
      <c r="F212" s="32" t="s">
        <v>89</v>
      </c>
      <c r="G212" s="32" t="s">
        <v>89</v>
      </c>
      <c r="H212" s="33" t="s">
        <v>91</v>
      </c>
      <c r="I212" s="34">
        <v>1</v>
      </c>
      <c r="J212" s="59"/>
      <c r="K212" s="11">
        <v>1</v>
      </c>
      <c r="L212" s="35"/>
      <c r="M212" s="36"/>
      <c r="N212" s="37">
        <f>IF(M212&gt;0,ROUND(L212/M212,4),0)</f>
        <v>0</v>
      </c>
      <c r="O212" s="38"/>
      <c r="P212" s="39"/>
      <c r="Q212" s="37">
        <f>ROUND(ROUND(N212,4)*(1-O212),4)</f>
        <v>0</v>
      </c>
      <c r="R212" s="37">
        <f>ROUND(ROUND(Q212,4)*(1+P212),4)</f>
        <v>0</v>
      </c>
      <c r="S212" s="37">
        <f>ROUND($I212*Q212,4)</f>
        <v>0</v>
      </c>
      <c r="T212" s="37">
        <f>ROUND($I212*R212,4)</f>
        <v>0</v>
      </c>
      <c r="U212" s="40"/>
      <c r="V212" s="40"/>
      <c r="W212" s="40"/>
      <c r="X212" s="40"/>
      <c r="Y212" s="41"/>
    </row>
    <row r="213" spans="1:25" x14ac:dyDescent="0.25">
      <c r="A213" s="55" t="s">
        <v>504</v>
      </c>
      <c r="B213" s="11">
        <v>14</v>
      </c>
      <c r="C213" s="32" t="s">
        <v>505</v>
      </c>
      <c r="D213" s="32" t="s">
        <v>506</v>
      </c>
      <c r="E213" s="32" t="s">
        <v>89</v>
      </c>
      <c r="F213" s="32" t="s">
        <v>89</v>
      </c>
      <c r="G213" s="32" t="s">
        <v>507</v>
      </c>
      <c r="H213" s="33" t="s">
        <v>91</v>
      </c>
      <c r="I213" s="34">
        <v>2</v>
      </c>
      <c r="J213" s="59"/>
      <c r="K213" s="11">
        <v>1</v>
      </c>
      <c r="L213" s="35"/>
      <c r="M213" s="36"/>
      <c r="N213" s="37">
        <f>IF(M213&gt;0,ROUND(L213/M213,4),0)</f>
        <v>0</v>
      </c>
      <c r="O213" s="38"/>
      <c r="P213" s="39"/>
      <c r="Q213" s="37">
        <f>ROUND(ROUND(N213,4)*(1-O213),4)</f>
        <v>0</v>
      </c>
      <c r="R213" s="37">
        <f>ROUND(ROUND(Q213,4)*(1+P213),4)</f>
        <v>0</v>
      </c>
      <c r="S213" s="37">
        <f>ROUND($I213*Q213,4)</f>
        <v>0</v>
      </c>
      <c r="T213" s="37">
        <f>ROUND($I213*R213,4)</f>
        <v>0</v>
      </c>
      <c r="U213" s="40"/>
      <c r="V213" s="40"/>
      <c r="W213" s="40"/>
      <c r="X213" s="40"/>
      <c r="Y213" s="41"/>
    </row>
    <row r="214" spans="1:25" x14ac:dyDescent="0.25">
      <c r="A214" s="55" t="s">
        <v>89</v>
      </c>
      <c r="B214" s="11">
        <v>15</v>
      </c>
      <c r="C214" s="32" t="s">
        <v>508</v>
      </c>
      <c r="D214" s="32" t="s">
        <v>509</v>
      </c>
      <c r="E214" s="32" t="s">
        <v>89</v>
      </c>
      <c r="F214" s="32" t="s">
        <v>89</v>
      </c>
      <c r="G214" s="32" t="s">
        <v>89</v>
      </c>
      <c r="H214" s="33" t="s">
        <v>91</v>
      </c>
      <c r="I214" s="34">
        <v>1</v>
      </c>
      <c r="J214" s="59"/>
      <c r="K214" s="11">
        <v>1</v>
      </c>
      <c r="L214" s="35"/>
      <c r="M214" s="36"/>
      <c r="N214" s="37">
        <f>IF(M214&gt;0,ROUND(L214/M214,4),0)</f>
        <v>0</v>
      </c>
      <c r="O214" s="38"/>
      <c r="P214" s="39"/>
      <c r="Q214" s="37">
        <f>ROUND(ROUND(N214,4)*(1-O214),4)</f>
        <v>0</v>
      </c>
      <c r="R214" s="37">
        <f>ROUND(ROUND(Q214,4)*(1+P214),4)</f>
        <v>0</v>
      </c>
      <c r="S214" s="37">
        <f>ROUND($I214*Q214,4)</f>
        <v>0</v>
      </c>
      <c r="T214" s="37">
        <f>ROUND($I214*R214,4)</f>
        <v>0</v>
      </c>
      <c r="U214" s="40"/>
      <c r="V214" s="40"/>
      <c r="W214" s="40"/>
      <c r="X214" s="40"/>
      <c r="Y214" s="41"/>
    </row>
    <row r="215" spans="1:25" x14ac:dyDescent="0.25">
      <c r="A215" s="55" t="s">
        <v>510</v>
      </c>
      <c r="B215" s="11">
        <v>16</v>
      </c>
      <c r="C215" s="32" t="s">
        <v>511</v>
      </c>
      <c r="D215" s="32" t="s">
        <v>512</v>
      </c>
      <c r="E215" s="32" t="s">
        <v>89</v>
      </c>
      <c r="F215" s="32" t="s">
        <v>89</v>
      </c>
      <c r="G215" s="32" t="s">
        <v>513</v>
      </c>
      <c r="H215" s="33" t="s">
        <v>91</v>
      </c>
      <c r="I215" s="34">
        <v>8</v>
      </c>
      <c r="J215" s="59"/>
      <c r="K215" s="11">
        <v>1</v>
      </c>
      <c r="L215" s="35"/>
      <c r="M215" s="36"/>
      <c r="N215" s="37">
        <f>IF(M215&gt;0,ROUND(L215/M215,4),0)</f>
        <v>0</v>
      </c>
      <c r="O215" s="38"/>
      <c r="P215" s="39"/>
      <c r="Q215" s="37">
        <f>ROUND(ROUND(N215,4)*(1-O215),4)</f>
        <v>0</v>
      </c>
      <c r="R215" s="37">
        <f>ROUND(ROUND(Q215,4)*(1+P215),4)</f>
        <v>0</v>
      </c>
      <c r="S215" s="37">
        <f>ROUND($I215*Q215,4)</f>
        <v>0</v>
      </c>
      <c r="T215" s="37">
        <f>ROUND($I215*R215,4)</f>
        <v>0</v>
      </c>
      <c r="U215" s="40"/>
      <c r="V215" s="40"/>
      <c r="W215" s="40"/>
      <c r="X215" s="40"/>
      <c r="Y215" s="41"/>
    </row>
    <row r="216" spans="1:25" x14ac:dyDescent="0.25">
      <c r="A216" s="55" t="s">
        <v>514</v>
      </c>
      <c r="B216" s="11">
        <v>17</v>
      </c>
      <c r="C216" s="32" t="s">
        <v>515</v>
      </c>
      <c r="D216" s="32" t="s">
        <v>516</v>
      </c>
      <c r="E216" s="32" t="s">
        <v>89</v>
      </c>
      <c r="F216" s="32" t="s">
        <v>89</v>
      </c>
      <c r="G216" s="32" t="s">
        <v>517</v>
      </c>
      <c r="H216" s="33" t="s">
        <v>91</v>
      </c>
      <c r="I216" s="34">
        <v>7</v>
      </c>
      <c r="J216" s="59"/>
      <c r="K216" s="11">
        <v>1</v>
      </c>
      <c r="L216" s="35"/>
      <c r="M216" s="36"/>
      <c r="N216" s="37">
        <f>IF(M216&gt;0,ROUND(L216/M216,4),0)</f>
        <v>0</v>
      </c>
      <c r="O216" s="38"/>
      <c r="P216" s="39"/>
      <c r="Q216" s="37">
        <f>ROUND(ROUND(N216,4)*(1-O216),4)</f>
        <v>0</v>
      </c>
      <c r="R216" s="37">
        <f>ROUND(ROUND(Q216,4)*(1+P216),4)</f>
        <v>0</v>
      </c>
      <c r="S216" s="37">
        <f>ROUND($I216*Q216,4)</f>
        <v>0</v>
      </c>
      <c r="T216" s="37">
        <f>ROUND($I216*R216,4)</f>
        <v>0</v>
      </c>
      <c r="U216" s="40"/>
      <c r="V216" s="40"/>
      <c r="W216" s="40"/>
      <c r="X216" s="40"/>
      <c r="Y216" s="41"/>
    </row>
    <row r="217" spans="1:25" x14ac:dyDescent="0.25">
      <c r="A217" s="55" t="s">
        <v>89</v>
      </c>
      <c r="B217" s="11">
        <v>18</v>
      </c>
      <c r="C217" s="32" t="s">
        <v>518</v>
      </c>
      <c r="D217" s="32" t="s">
        <v>519</v>
      </c>
      <c r="E217" s="32" t="s">
        <v>89</v>
      </c>
      <c r="F217" s="32" t="s">
        <v>89</v>
      </c>
      <c r="G217" s="32" t="s">
        <v>89</v>
      </c>
      <c r="H217" s="33" t="s">
        <v>91</v>
      </c>
      <c r="I217" s="34">
        <v>1</v>
      </c>
      <c r="J217" s="59"/>
      <c r="K217" s="11">
        <v>1</v>
      </c>
      <c r="L217" s="35"/>
      <c r="M217" s="36"/>
      <c r="N217" s="37">
        <f>IF(M217&gt;0,ROUND(L217/M217,4),0)</f>
        <v>0</v>
      </c>
      <c r="O217" s="38"/>
      <c r="P217" s="39"/>
      <c r="Q217" s="37">
        <f>ROUND(ROUND(N217,4)*(1-O217),4)</f>
        <v>0</v>
      </c>
      <c r="R217" s="37">
        <f>ROUND(ROUND(Q217,4)*(1+P217),4)</f>
        <v>0</v>
      </c>
      <c r="S217" s="37">
        <f>ROUND($I217*Q217,4)</f>
        <v>0</v>
      </c>
      <c r="T217" s="37">
        <f>ROUND($I217*R217,4)</f>
        <v>0</v>
      </c>
      <c r="U217" s="40"/>
      <c r="V217" s="40"/>
      <c r="W217" s="40"/>
      <c r="X217" s="40"/>
      <c r="Y217" s="41"/>
    </row>
    <row r="218" spans="1:25" x14ac:dyDescent="0.25">
      <c r="A218" s="55" t="s">
        <v>520</v>
      </c>
      <c r="B218" s="11">
        <v>19</v>
      </c>
      <c r="C218" s="32" t="s">
        <v>521</v>
      </c>
      <c r="D218" s="32" t="s">
        <v>522</v>
      </c>
      <c r="E218" s="32" t="s">
        <v>89</v>
      </c>
      <c r="F218" s="32" t="s">
        <v>89</v>
      </c>
      <c r="G218" s="32" t="s">
        <v>523</v>
      </c>
      <c r="H218" s="33" t="s">
        <v>91</v>
      </c>
      <c r="I218" s="34">
        <v>100</v>
      </c>
      <c r="J218" s="59"/>
      <c r="K218" s="11">
        <v>1</v>
      </c>
      <c r="L218" s="35"/>
      <c r="M218" s="36"/>
      <c r="N218" s="37">
        <f>IF(M218&gt;0,ROUND(L218/M218,4),0)</f>
        <v>0</v>
      </c>
      <c r="O218" s="38"/>
      <c r="P218" s="39"/>
      <c r="Q218" s="37">
        <f>ROUND(ROUND(N218,4)*(1-O218),4)</f>
        <v>0</v>
      </c>
      <c r="R218" s="37">
        <f>ROUND(ROUND(Q218,4)*(1+P218),4)</f>
        <v>0</v>
      </c>
      <c r="S218" s="37">
        <f>ROUND($I218*Q218,4)</f>
        <v>0</v>
      </c>
      <c r="T218" s="37">
        <f>ROUND($I218*R218,4)</f>
        <v>0</v>
      </c>
      <c r="U218" s="40"/>
      <c r="V218" s="40"/>
      <c r="W218" s="40"/>
      <c r="X218" s="40"/>
      <c r="Y218" s="41"/>
    </row>
    <row r="219" spans="1:25" x14ac:dyDescent="0.25">
      <c r="A219" s="55" t="s">
        <v>524</v>
      </c>
      <c r="B219" s="11">
        <v>20</v>
      </c>
      <c r="C219" s="32" t="s">
        <v>525</v>
      </c>
      <c r="D219" s="32" t="s">
        <v>526</v>
      </c>
      <c r="E219" s="32" t="s">
        <v>89</v>
      </c>
      <c r="F219" s="32" t="s">
        <v>89</v>
      </c>
      <c r="G219" s="32" t="s">
        <v>527</v>
      </c>
      <c r="H219" s="33" t="s">
        <v>91</v>
      </c>
      <c r="I219" s="34">
        <v>10</v>
      </c>
      <c r="J219" s="59"/>
      <c r="K219" s="11">
        <v>1</v>
      </c>
      <c r="L219" s="35"/>
      <c r="M219" s="36"/>
      <c r="N219" s="37">
        <f>IF(M219&gt;0,ROUND(L219/M219,4),0)</f>
        <v>0</v>
      </c>
      <c r="O219" s="38"/>
      <c r="P219" s="39"/>
      <c r="Q219" s="37">
        <f>ROUND(ROUND(N219,4)*(1-O219),4)</f>
        <v>0</v>
      </c>
      <c r="R219" s="37">
        <f>ROUND(ROUND(Q219,4)*(1+P219),4)</f>
        <v>0</v>
      </c>
      <c r="S219" s="37">
        <f>ROUND($I219*Q219,4)</f>
        <v>0</v>
      </c>
      <c r="T219" s="37">
        <f>ROUND($I219*R219,4)</f>
        <v>0</v>
      </c>
      <c r="U219" s="40"/>
      <c r="V219" s="40"/>
      <c r="W219" s="40"/>
      <c r="X219" s="40"/>
      <c r="Y219" s="41"/>
    </row>
    <row r="220" spans="1:25" x14ac:dyDescent="0.25">
      <c r="A220" s="55" t="s">
        <v>528</v>
      </c>
      <c r="B220" s="11">
        <v>21</v>
      </c>
      <c r="C220" s="32" t="s">
        <v>529</v>
      </c>
      <c r="D220" s="32" t="s">
        <v>530</v>
      </c>
      <c r="E220" s="32" t="s">
        <v>89</v>
      </c>
      <c r="F220" s="32" t="s">
        <v>89</v>
      </c>
      <c r="G220" s="32" t="s">
        <v>531</v>
      </c>
      <c r="H220" s="33" t="s">
        <v>91</v>
      </c>
      <c r="I220" s="34">
        <v>60</v>
      </c>
      <c r="J220" s="59"/>
      <c r="K220" s="11">
        <v>1</v>
      </c>
      <c r="L220" s="35"/>
      <c r="M220" s="36"/>
      <c r="N220" s="37">
        <f>IF(M220&gt;0,ROUND(L220/M220,4),0)</f>
        <v>0</v>
      </c>
      <c r="O220" s="38"/>
      <c r="P220" s="39"/>
      <c r="Q220" s="37">
        <f>ROUND(ROUND(N220,4)*(1-O220),4)</f>
        <v>0</v>
      </c>
      <c r="R220" s="37">
        <f>ROUND(ROUND(Q220,4)*(1+P220),4)</f>
        <v>0</v>
      </c>
      <c r="S220" s="37">
        <f>ROUND($I220*Q220,4)</f>
        <v>0</v>
      </c>
      <c r="T220" s="37">
        <f>ROUND($I220*R220,4)</f>
        <v>0</v>
      </c>
      <c r="U220" s="40"/>
      <c r="V220" s="40"/>
      <c r="W220" s="40"/>
      <c r="X220" s="40"/>
      <c r="Y220" s="41"/>
    </row>
    <row r="221" spans="1:25" x14ac:dyDescent="0.25">
      <c r="A221" s="55" t="s">
        <v>532</v>
      </c>
      <c r="B221" s="11">
        <v>22</v>
      </c>
      <c r="C221" s="32" t="s">
        <v>533</v>
      </c>
      <c r="D221" s="32" t="s">
        <v>534</v>
      </c>
      <c r="E221" s="32" t="s">
        <v>89</v>
      </c>
      <c r="F221" s="32" t="s">
        <v>89</v>
      </c>
      <c r="G221" s="32" t="s">
        <v>535</v>
      </c>
      <c r="H221" s="33" t="s">
        <v>91</v>
      </c>
      <c r="I221" s="34">
        <v>110</v>
      </c>
      <c r="J221" s="59"/>
      <c r="K221" s="11">
        <v>1</v>
      </c>
      <c r="L221" s="35"/>
      <c r="M221" s="36"/>
      <c r="N221" s="37">
        <f>IF(M221&gt;0,ROUND(L221/M221,4),0)</f>
        <v>0</v>
      </c>
      <c r="O221" s="38"/>
      <c r="P221" s="39"/>
      <c r="Q221" s="37">
        <f>ROUND(ROUND(N221,4)*(1-O221),4)</f>
        <v>0</v>
      </c>
      <c r="R221" s="37">
        <f>ROUND(ROUND(Q221,4)*(1+P221),4)</f>
        <v>0</v>
      </c>
      <c r="S221" s="37">
        <f>ROUND($I221*Q221,4)</f>
        <v>0</v>
      </c>
      <c r="T221" s="37">
        <f>ROUND($I221*R221,4)</f>
        <v>0</v>
      </c>
      <c r="U221" s="40"/>
      <c r="V221" s="40"/>
      <c r="W221" s="40"/>
      <c r="X221" s="40"/>
      <c r="Y221" s="41"/>
    </row>
    <row r="222" spans="1:25" ht="13.5" thickBot="1" x14ac:dyDescent="0.3">
      <c r="A222" s="56" t="s">
        <v>536</v>
      </c>
      <c r="B222" s="13">
        <v>23</v>
      </c>
      <c r="C222" s="42" t="s">
        <v>537</v>
      </c>
      <c r="D222" s="42" t="s">
        <v>538</v>
      </c>
      <c r="E222" s="42" t="s">
        <v>89</v>
      </c>
      <c r="F222" s="42" t="s">
        <v>89</v>
      </c>
      <c r="G222" s="42" t="s">
        <v>539</v>
      </c>
      <c r="H222" s="43" t="s">
        <v>91</v>
      </c>
      <c r="I222" s="44">
        <v>6</v>
      </c>
      <c r="J222" s="60"/>
      <c r="K222" s="13">
        <v>1</v>
      </c>
      <c r="L222" s="45"/>
      <c r="M222" s="46"/>
      <c r="N222" s="47">
        <f>IF(M222&gt;0,ROUND(L222/M222,4),0)</f>
        <v>0</v>
      </c>
      <c r="O222" s="48"/>
      <c r="P222" s="49"/>
      <c r="Q222" s="47">
        <f>ROUND(ROUND(N222,4)*(1-O222),4)</f>
        <v>0</v>
      </c>
      <c r="R222" s="47">
        <f>ROUND(ROUND(Q222,4)*(1+P222),4)</f>
        <v>0</v>
      </c>
      <c r="S222" s="47">
        <f>ROUND($I222*Q222,4)</f>
        <v>0</v>
      </c>
      <c r="T222" s="47">
        <f>ROUND($I222*R222,4)</f>
        <v>0</v>
      </c>
      <c r="U222" s="50"/>
      <c r="V222" s="50"/>
      <c r="W222" s="50"/>
      <c r="X222" s="50"/>
      <c r="Y222" s="51"/>
    </row>
    <row r="223" spans="1:25" ht="13.5" thickBot="1" x14ac:dyDescent="0.3">
      <c r="R223" s="61" t="s">
        <v>105</v>
      </c>
      <c r="S223" s="62">
        <f>SUM(S200:S222)</f>
        <v>0</v>
      </c>
      <c r="T223" s="63">
        <f>SUM(T200:T222)</f>
        <v>0</v>
      </c>
    </row>
    <row r="225" spans="1:25" ht="13.5" thickBot="1" x14ac:dyDescent="0.3"/>
    <row r="226" spans="1:25" ht="13.5" thickBot="1" x14ac:dyDescent="0.3">
      <c r="A226" s="52" t="s">
        <v>56</v>
      </c>
      <c r="B226" s="57" t="s">
        <v>540</v>
      </c>
      <c r="C226" s="18" t="s">
        <v>541</v>
      </c>
      <c r="D226" s="18"/>
      <c r="E226" s="18"/>
      <c r="F226" s="18"/>
      <c r="G226" s="18"/>
      <c r="H226" s="18" t="s">
        <v>59</v>
      </c>
      <c r="I226" s="18"/>
      <c r="J226" s="8"/>
      <c r="K226" s="7"/>
      <c r="L226" s="18" t="s">
        <v>542</v>
      </c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8"/>
    </row>
    <row r="227" spans="1:25" ht="51.75" thickBot="1" x14ac:dyDescent="0.3">
      <c r="A227" s="53" t="s">
        <v>61</v>
      </c>
      <c r="B227" s="19" t="s">
        <v>62</v>
      </c>
      <c r="C227" s="20" t="s">
        <v>63</v>
      </c>
      <c r="D227" s="20" t="s">
        <v>176</v>
      </c>
      <c r="E227" s="20" t="s">
        <v>65</v>
      </c>
      <c r="F227" s="20" t="s">
        <v>66</v>
      </c>
      <c r="G227" s="20" t="s">
        <v>67</v>
      </c>
      <c r="H227" s="20" t="s">
        <v>68</v>
      </c>
      <c r="I227" s="20" t="s">
        <v>69</v>
      </c>
      <c r="J227" s="21" t="s">
        <v>70</v>
      </c>
      <c r="K227" s="19" t="s">
        <v>71</v>
      </c>
      <c r="L227" s="20" t="s">
        <v>72</v>
      </c>
      <c r="M227" s="20" t="s">
        <v>73</v>
      </c>
      <c r="N227" s="20" t="s">
        <v>74</v>
      </c>
      <c r="O227" s="20" t="s">
        <v>75</v>
      </c>
      <c r="P227" s="20" t="s">
        <v>76</v>
      </c>
      <c r="Q227" s="20" t="s">
        <v>77</v>
      </c>
      <c r="R227" s="20" t="s">
        <v>78</v>
      </c>
      <c r="S227" s="20" t="s">
        <v>79</v>
      </c>
      <c r="T227" s="20" t="s">
        <v>80</v>
      </c>
      <c r="U227" s="20" t="s">
        <v>81</v>
      </c>
      <c r="V227" s="20" t="s">
        <v>82</v>
      </c>
      <c r="W227" s="20" t="s">
        <v>83</v>
      </c>
      <c r="X227" s="20" t="s">
        <v>84</v>
      </c>
      <c r="Y227" s="21" t="s">
        <v>85</v>
      </c>
    </row>
    <row r="228" spans="1:25" x14ac:dyDescent="0.25">
      <c r="A228" s="54" t="s">
        <v>543</v>
      </c>
      <c r="B228" s="9">
        <v>1</v>
      </c>
      <c r="C228" s="22" t="s">
        <v>544</v>
      </c>
      <c r="D228" s="22" t="s">
        <v>545</v>
      </c>
      <c r="E228" s="22" t="s">
        <v>89</v>
      </c>
      <c r="F228" s="22" t="s">
        <v>89</v>
      </c>
      <c r="G228" s="22" t="s">
        <v>546</v>
      </c>
      <c r="H228" s="23" t="s">
        <v>91</v>
      </c>
      <c r="I228" s="24">
        <v>1</v>
      </c>
      <c r="J228" s="58"/>
      <c r="K228" s="9">
        <v>1</v>
      </c>
      <c r="L228" s="25"/>
      <c r="M228" s="26"/>
      <c r="N228" s="27">
        <f>IF(M228&gt;0,ROUND(L228/M228,4),0)</f>
        <v>0</v>
      </c>
      <c r="O228" s="28"/>
      <c r="P228" s="29"/>
      <c r="Q228" s="27">
        <f>ROUND(ROUND(N228,4)*(1-O228),4)</f>
        <v>0</v>
      </c>
      <c r="R228" s="27">
        <f>ROUND(ROUND(Q228,4)*(1+P228),4)</f>
        <v>0</v>
      </c>
      <c r="S228" s="27">
        <f>ROUND($I228*Q228,4)</f>
        <v>0</v>
      </c>
      <c r="T228" s="27">
        <f>ROUND($I228*R228,4)</f>
        <v>0</v>
      </c>
      <c r="U228" s="30"/>
      <c r="V228" s="30"/>
      <c r="W228" s="30"/>
      <c r="X228" s="30"/>
      <c r="Y228" s="31"/>
    </row>
    <row r="229" spans="1:25" x14ac:dyDescent="0.25">
      <c r="A229" s="55" t="s">
        <v>547</v>
      </c>
      <c r="B229" s="11">
        <v>2</v>
      </c>
      <c r="C229" s="32" t="s">
        <v>491</v>
      </c>
      <c r="D229" s="32" t="s">
        <v>548</v>
      </c>
      <c r="E229" s="32" t="s">
        <v>89</v>
      </c>
      <c r="F229" s="32" t="s">
        <v>89</v>
      </c>
      <c r="G229" s="32" t="s">
        <v>549</v>
      </c>
      <c r="H229" s="33" t="s">
        <v>91</v>
      </c>
      <c r="I229" s="34">
        <v>1</v>
      </c>
      <c r="J229" s="59"/>
      <c r="K229" s="11">
        <v>1</v>
      </c>
      <c r="L229" s="35"/>
      <c r="M229" s="36"/>
      <c r="N229" s="37">
        <f>IF(M229&gt;0,ROUND(L229/M229,4),0)</f>
        <v>0</v>
      </c>
      <c r="O229" s="38"/>
      <c r="P229" s="39"/>
      <c r="Q229" s="37">
        <f>ROUND(ROUND(N229,4)*(1-O229),4)</f>
        <v>0</v>
      </c>
      <c r="R229" s="37">
        <f>ROUND(ROUND(Q229,4)*(1+P229),4)</f>
        <v>0</v>
      </c>
      <c r="S229" s="37">
        <f>ROUND($I229*Q229,4)</f>
        <v>0</v>
      </c>
      <c r="T229" s="37">
        <f>ROUND($I229*R229,4)</f>
        <v>0</v>
      </c>
      <c r="U229" s="40"/>
      <c r="V229" s="40"/>
      <c r="W229" s="40"/>
      <c r="X229" s="40"/>
      <c r="Y229" s="41"/>
    </row>
    <row r="230" spans="1:25" x14ac:dyDescent="0.25">
      <c r="A230" s="55" t="s">
        <v>550</v>
      </c>
      <c r="B230" s="11">
        <v>3</v>
      </c>
      <c r="C230" s="32" t="s">
        <v>551</v>
      </c>
      <c r="D230" s="32" t="s">
        <v>552</v>
      </c>
      <c r="E230" s="32" t="s">
        <v>89</v>
      </c>
      <c r="F230" s="32" t="s">
        <v>89</v>
      </c>
      <c r="G230" s="32" t="s">
        <v>553</v>
      </c>
      <c r="H230" s="33" t="s">
        <v>91</v>
      </c>
      <c r="I230" s="34">
        <v>7</v>
      </c>
      <c r="J230" s="59"/>
      <c r="K230" s="11">
        <v>1</v>
      </c>
      <c r="L230" s="35"/>
      <c r="M230" s="36"/>
      <c r="N230" s="37">
        <f>IF(M230&gt;0,ROUND(L230/M230,4),0)</f>
        <v>0</v>
      </c>
      <c r="O230" s="38"/>
      <c r="P230" s="39"/>
      <c r="Q230" s="37">
        <f>ROUND(ROUND(N230,4)*(1-O230),4)</f>
        <v>0</v>
      </c>
      <c r="R230" s="37">
        <f>ROUND(ROUND(Q230,4)*(1+P230),4)</f>
        <v>0</v>
      </c>
      <c r="S230" s="37">
        <f>ROUND($I230*Q230,4)</f>
        <v>0</v>
      </c>
      <c r="T230" s="37">
        <f>ROUND($I230*R230,4)</f>
        <v>0</v>
      </c>
      <c r="U230" s="40"/>
      <c r="V230" s="40"/>
      <c r="W230" s="40"/>
      <c r="X230" s="40"/>
      <c r="Y230" s="41"/>
    </row>
    <row r="231" spans="1:25" x14ac:dyDescent="0.25">
      <c r="A231" s="55" t="s">
        <v>554</v>
      </c>
      <c r="B231" s="11">
        <v>4</v>
      </c>
      <c r="C231" s="32" t="s">
        <v>555</v>
      </c>
      <c r="D231" s="32" t="s">
        <v>556</v>
      </c>
      <c r="E231" s="32" t="s">
        <v>89</v>
      </c>
      <c r="F231" s="32" t="s">
        <v>89</v>
      </c>
      <c r="G231" s="32" t="s">
        <v>557</v>
      </c>
      <c r="H231" s="33" t="s">
        <v>91</v>
      </c>
      <c r="I231" s="34">
        <v>9</v>
      </c>
      <c r="J231" s="59"/>
      <c r="K231" s="11">
        <v>1</v>
      </c>
      <c r="L231" s="35"/>
      <c r="M231" s="36"/>
      <c r="N231" s="37">
        <f>IF(M231&gt;0,ROUND(L231/M231,4),0)</f>
        <v>0</v>
      </c>
      <c r="O231" s="38"/>
      <c r="P231" s="39"/>
      <c r="Q231" s="37">
        <f>ROUND(ROUND(N231,4)*(1-O231),4)</f>
        <v>0</v>
      </c>
      <c r="R231" s="37">
        <f>ROUND(ROUND(Q231,4)*(1+P231),4)</f>
        <v>0</v>
      </c>
      <c r="S231" s="37">
        <f>ROUND($I231*Q231,4)</f>
        <v>0</v>
      </c>
      <c r="T231" s="37">
        <f>ROUND($I231*R231,4)</f>
        <v>0</v>
      </c>
      <c r="U231" s="40"/>
      <c r="V231" s="40"/>
      <c r="W231" s="40"/>
      <c r="X231" s="40"/>
      <c r="Y231" s="41"/>
    </row>
    <row r="232" spans="1:25" ht="25.5" x14ac:dyDescent="0.25">
      <c r="A232" s="55" t="s">
        <v>558</v>
      </c>
      <c r="B232" s="11">
        <v>5</v>
      </c>
      <c r="C232" s="32" t="s">
        <v>559</v>
      </c>
      <c r="D232" s="32" t="s">
        <v>560</v>
      </c>
      <c r="E232" s="32" t="s">
        <v>89</v>
      </c>
      <c r="F232" s="32" t="s">
        <v>89</v>
      </c>
      <c r="G232" s="32" t="s">
        <v>561</v>
      </c>
      <c r="H232" s="33" t="s">
        <v>91</v>
      </c>
      <c r="I232" s="34">
        <v>4</v>
      </c>
      <c r="J232" s="59"/>
      <c r="K232" s="11">
        <v>1</v>
      </c>
      <c r="L232" s="35"/>
      <c r="M232" s="36"/>
      <c r="N232" s="37">
        <f>IF(M232&gt;0,ROUND(L232/M232,4),0)</f>
        <v>0</v>
      </c>
      <c r="O232" s="38"/>
      <c r="P232" s="39"/>
      <c r="Q232" s="37">
        <f>ROUND(ROUND(N232,4)*(1-O232),4)</f>
        <v>0</v>
      </c>
      <c r="R232" s="37">
        <f>ROUND(ROUND(Q232,4)*(1+P232),4)</f>
        <v>0</v>
      </c>
      <c r="S232" s="37">
        <f>ROUND($I232*Q232,4)</f>
        <v>0</v>
      </c>
      <c r="T232" s="37">
        <f>ROUND($I232*R232,4)</f>
        <v>0</v>
      </c>
      <c r="U232" s="40"/>
      <c r="V232" s="40"/>
      <c r="W232" s="40"/>
      <c r="X232" s="40"/>
      <c r="Y232" s="41"/>
    </row>
    <row r="233" spans="1:25" x14ac:dyDescent="0.25">
      <c r="A233" s="55" t="s">
        <v>89</v>
      </c>
      <c r="B233" s="11">
        <v>6</v>
      </c>
      <c r="C233" s="32" t="s">
        <v>562</v>
      </c>
      <c r="D233" s="32" t="s">
        <v>563</v>
      </c>
      <c r="E233" s="32" t="s">
        <v>89</v>
      </c>
      <c r="F233" s="32" t="s">
        <v>89</v>
      </c>
      <c r="G233" s="32" t="s">
        <v>89</v>
      </c>
      <c r="H233" s="33" t="s">
        <v>91</v>
      </c>
      <c r="I233" s="34">
        <v>1</v>
      </c>
      <c r="J233" s="59"/>
      <c r="K233" s="11">
        <v>1</v>
      </c>
      <c r="L233" s="35"/>
      <c r="M233" s="36"/>
      <c r="N233" s="37">
        <f>IF(M233&gt;0,ROUND(L233/M233,4),0)</f>
        <v>0</v>
      </c>
      <c r="O233" s="38"/>
      <c r="P233" s="39"/>
      <c r="Q233" s="37">
        <f>ROUND(ROUND(N233,4)*(1-O233),4)</f>
        <v>0</v>
      </c>
      <c r="R233" s="37">
        <f>ROUND(ROUND(Q233,4)*(1+P233),4)</f>
        <v>0</v>
      </c>
      <c r="S233" s="37">
        <f>ROUND($I233*Q233,4)</f>
        <v>0</v>
      </c>
      <c r="T233" s="37">
        <f>ROUND($I233*R233,4)</f>
        <v>0</v>
      </c>
      <c r="U233" s="40"/>
      <c r="V233" s="40"/>
      <c r="W233" s="40"/>
      <c r="X233" s="40"/>
      <c r="Y233" s="41"/>
    </row>
    <row r="234" spans="1:25" x14ac:dyDescent="0.25">
      <c r="A234" s="55" t="s">
        <v>89</v>
      </c>
      <c r="B234" s="11">
        <v>7</v>
      </c>
      <c r="C234" s="32" t="s">
        <v>564</v>
      </c>
      <c r="D234" s="32" t="s">
        <v>565</v>
      </c>
      <c r="E234" s="32" t="s">
        <v>89</v>
      </c>
      <c r="F234" s="32" t="s">
        <v>89</v>
      </c>
      <c r="G234" s="32" t="s">
        <v>89</v>
      </c>
      <c r="H234" s="33" t="s">
        <v>91</v>
      </c>
      <c r="I234" s="34">
        <v>1</v>
      </c>
      <c r="J234" s="59"/>
      <c r="K234" s="11">
        <v>1</v>
      </c>
      <c r="L234" s="35"/>
      <c r="M234" s="36"/>
      <c r="N234" s="37">
        <f>IF(M234&gt;0,ROUND(L234/M234,4),0)</f>
        <v>0</v>
      </c>
      <c r="O234" s="38"/>
      <c r="P234" s="39"/>
      <c r="Q234" s="37">
        <f>ROUND(ROUND(N234,4)*(1-O234),4)</f>
        <v>0</v>
      </c>
      <c r="R234" s="37">
        <f>ROUND(ROUND(Q234,4)*(1+P234),4)</f>
        <v>0</v>
      </c>
      <c r="S234" s="37">
        <f>ROUND($I234*Q234,4)</f>
        <v>0</v>
      </c>
      <c r="T234" s="37">
        <f>ROUND($I234*R234,4)</f>
        <v>0</v>
      </c>
      <c r="U234" s="40"/>
      <c r="V234" s="40"/>
      <c r="W234" s="40"/>
      <c r="X234" s="40"/>
      <c r="Y234" s="41"/>
    </row>
    <row r="235" spans="1:25" x14ac:dyDescent="0.25">
      <c r="A235" s="55" t="s">
        <v>89</v>
      </c>
      <c r="B235" s="11">
        <v>8</v>
      </c>
      <c r="C235" s="32" t="s">
        <v>458</v>
      </c>
      <c r="D235" s="32" t="s">
        <v>566</v>
      </c>
      <c r="E235" s="32" t="s">
        <v>89</v>
      </c>
      <c r="F235" s="32" t="s">
        <v>89</v>
      </c>
      <c r="G235" s="32" t="s">
        <v>89</v>
      </c>
      <c r="H235" s="33" t="s">
        <v>91</v>
      </c>
      <c r="I235" s="34">
        <v>1</v>
      </c>
      <c r="J235" s="59"/>
      <c r="K235" s="11">
        <v>1</v>
      </c>
      <c r="L235" s="35"/>
      <c r="M235" s="36"/>
      <c r="N235" s="37">
        <f>IF(M235&gt;0,ROUND(L235/M235,4),0)</f>
        <v>0</v>
      </c>
      <c r="O235" s="38"/>
      <c r="P235" s="39"/>
      <c r="Q235" s="37">
        <f>ROUND(ROUND(N235,4)*(1-O235),4)</f>
        <v>0</v>
      </c>
      <c r="R235" s="37">
        <f>ROUND(ROUND(Q235,4)*(1+P235),4)</f>
        <v>0</v>
      </c>
      <c r="S235" s="37">
        <f>ROUND($I235*Q235,4)</f>
        <v>0</v>
      </c>
      <c r="T235" s="37">
        <f>ROUND($I235*R235,4)</f>
        <v>0</v>
      </c>
      <c r="U235" s="40"/>
      <c r="V235" s="40"/>
      <c r="W235" s="40"/>
      <c r="X235" s="40"/>
      <c r="Y235" s="41"/>
    </row>
    <row r="236" spans="1:25" x14ac:dyDescent="0.25">
      <c r="A236" s="55" t="s">
        <v>567</v>
      </c>
      <c r="B236" s="11">
        <v>9</v>
      </c>
      <c r="C236" s="32" t="s">
        <v>568</v>
      </c>
      <c r="D236" s="32" t="s">
        <v>569</v>
      </c>
      <c r="E236" s="32" t="s">
        <v>89</v>
      </c>
      <c r="F236" s="32" t="s">
        <v>89</v>
      </c>
      <c r="G236" s="32" t="s">
        <v>570</v>
      </c>
      <c r="H236" s="33" t="s">
        <v>91</v>
      </c>
      <c r="I236" s="34">
        <v>1</v>
      </c>
      <c r="J236" s="59"/>
      <c r="K236" s="11">
        <v>1</v>
      </c>
      <c r="L236" s="35"/>
      <c r="M236" s="36"/>
      <c r="N236" s="37">
        <f>IF(M236&gt;0,ROUND(L236/M236,4),0)</f>
        <v>0</v>
      </c>
      <c r="O236" s="38"/>
      <c r="P236" s="39"/>
      <c r="Q236" s="37">
        <f>ROUND(ROUND(N236,4)*(1-O236),4)</f>
        <v>0</v>
      </c>
      <c r="R236" s="37">
        <f>ROUND(ROUND(Q236,4)*(1+P236),4)</f>
        <v>0</v>
      </c>
      <c r="S236" s="37">
        <f>ROUND($I236*Q236,4)</f>
        <v>0</v>
      </c>
      <c r="T236" s="37">
        <f>ROUND($I236*R236,4)</f>
        <v>0</v>
      </c>
      <c r="U236" s="40"/>
      <c r="V236" s="40"/>
      <c r="W236" s="40"/>
      <c r="X236" s="40"/>
      <c r="Y236" s="41"/>
    </row>
    <row r="237" spans="1:25" x14ac:dyDescent="0.25">
      <c r="A237" s="55" t="s">
        <v>571</v>
      </c>
      <c r="B237" s="11">
        <v>10</v>
      </c>
      <c r="C237" s="32" t="s">
        <v>572</v>
      </c>
      <c r="D237" s="32" t="s">
        <v>573</v>
      </c>
      <c r="E237" s="32" t="s">
        <v>89</v>
      </c>
      <c r="F237" s="32" t="s">
        <v>89</v>
      </c>
      <c r="G237" s="32" t="s">
        <v>574</v>
      </c>
      <c r="H237" s="33" t="s">
        <v>91</v>
      </c>
      <c r="I237" s="34">
        <v>2</v>
      </c>
      <c r="J237" s="59"/>
      <c r="K237" s="11">
        <v>1</v>
      </c>
      <c r="L237" s="35"/>
      <c r="M237" s="36"/>
      <c r="N237" s="37">
        <f>IF(M237&gt;0,ROUND(L237/M237,4),0)</f>
        <v>0</v>
      </c>
      <c r="O237" s="38"/>
      <c r="P237" s="39"/>
      <c r="Q237" s="37">
        <f>ROUND(ROUND(N237,4)*(1-O237),4)</f>
        <v>0</v>
      </c>
      <c r="R237" s="37">
        <f>ROUND(ROUND(Q237,4)*(1+P237),4)</f>
        <v>0</v>
      </c>
      <c r="S237" s="37">
        <f>ROUND($I237*Q237,4)</f>
        <v>0</v>
      </c>
      <c r="T237" s="37">
        <f>ROUND($I237*R237,4)</f>
        <v>0</v>
      </c>
      <c r="U237" s="40"/>
      <c r="V237" s="40"/>
      <c r="W237" s="40"/>
      <c r="X237" s="40"/>
      <c r="Y237" s="41"/>
    </row>
    <row r="238" spans="1:25" x14ac:dyDescent="0.25">
      <c r="A238" s="55" t="s">
        <v>575</v>
      </c>
      <c r="B238" s="11">
        <v>11</v>
      </c>
      <c r="C238" s="32" t="s">
        <v>576</v>
      </c>
      <c r="D238" s="32" t="s">
        <v>577</v>
      </c>
      <c r="E238" s="32" t="s">
        <v>89</v>
      </c>
      <c r="F238" s="32" t="s">
        <v>89</v>
      </c>
      <c r="G238" s="32" t="s">
        <v>578</v>
      </c>
      <c r="H238" s="33" t="s">
        <v>91</v>
      </c>
      <c r="I238" s="34">
        <v>10</v>
      </c>
      <c r="J238" s="59"/>
      <c r="K238" s="11">
        <v>1</v>
      </c>
      <c r="L238" s="35"/>
      <c r="M238" s="36"/>
      <c r="N238" s="37">
        <f>IF(M238&gt;0,ROUND(L238/M238,4),0)</f>
        <v>0</v>
      </c>
      <c r="O238" s="38"/>
      <c r="P238" s="39"/>
      <c r="Q238" s="37">
        <f>ROUND(ROUND(N238,4)*(1-O238),4)</f>
        <v>0</v>
      </c>
      <c r="R238" s="37">
        <f>ROUND(ROUND(Q238,4)*(1+P238),4)</f>
        <v>0</v>
      </c>
      <c r="S238" s="37">
        <f>ROUND($I238*Q238,4)</f>
        <v>0</v>
      </c>
      <c r="T238" s="37">
        <f>ROUND($I238*R238,4)</f>
        <v>0</v>
      </c>
      <c r="U238" s="40"/>
      <c r="V238" s="40"/>
      <c r="W238" s="40"/>
      <c r="X238" s="40"/>
      <c r="Y238" s="41"/>
    </row>
    <row r="239" spans="1:25" x14ac:dyDescent="0.25">
      <c r="A239" s="55" t="s">
        <v>89</v>
      </c>
      <c r="B239" s="11">
        <v>12</v>
      </c>
      <c r="C239" s="32" t="s">
        <v>579</v>
      </c>
      <c r="D239" s="32" t="s">
        <v>580</v>
      </c>
      <c r="E239" s="32" t="s">
        <v>89</v>
      </c>
      <c r="F239" s="32" t="s">
        <v>89</v>
      </c>
      <c r="G239" s="32" t="s">
        <v>581</v>
      </c>
      <c r="H239" s="33" t="s">
        <v>91</v>
      </c>
      <c r="I239" s="34">
        <v>1</v>
      </c>
      <c r="J239" s="59"/>
      <c r="K239" s="11">
        <v>1</v>
      </c>
      <c r="L239" s="35"/>
      <c r="M239" s="36"/>
      <c r="N239" s="37">
        <f>IF(M239&gt;0,ROUND(L239/M239,4),0)</f>
        <v>0</v>
      </c>
      <c r="O239" s="38"/>
      <c r="P239" s="39"/>
      <c r="Q239" s="37">
        <f>ROUND(ROUND(N239,4)*(1-O239),4)</f>
        <v>0</v>
      </c>
      <c r="R239" s="37">
        <f>ROUND(ROUND(Q239,4)*(1+P239),4)</f>
        <v>0</v>
      </c>
      <c r="S239" s="37">
        <f>ROUND($I239*Q239,4)</f>
        <v>0</v>
      </c>
      <c r="T239" s="37">
        <f>ROUND($I239*R239,4)</f>
        <v>0</v>
      </c>
      <c r="U239" s="40"/>
      <c r="V239" s="40"/>
      <c r="W239" s="40"/>
      <c r="X239" s="40"/>
      <c r="Y239" s="41"/>
    </row>
    <row r="240" spans="1:25" x14ac:dyDescent="0.25">
      <c r="A240" s="55" t="s">
        <v>582</v>
      </c>
      <c r="B240" s="11">
        <v>13</v>
      </c>
      <c r="C240" s="32" t="s">
        <v>583</v>
      </c>
      <c r="D240" s="32" t="s">
        <v>584</v>
      </c>
      <c r="E240" s="32" t="s">
        <v>89</v>
      </c>
      <c r="F240" s="32" t="s">
        <v>89</v>
      </c>
      <c r="G240" s="32" t="s">
        <v>585</v>
      </c>
      <c r="H240" s="33" t="s">
        <v>91</v>
      </c>
      <c r="I240" s="34">
        <v>2</v>
      </c>
      <c r="J240" s="59"/>
      <c r="K240" s="11">
        <v>1</v>
      </c>
      <c r="L240" s="35"/>
      <c r="M240" s="36"/>
      <c r="N240" s="37">
        <f>IF(M240&gt;0,ROUND(L240/M240,4),0)</f>
        <v>0</v>
      </c>
      <c r="O240" s="38"/>
      <c r="P240" s="39"/>
      <c r="Q240" s="37">
        <f>ROUND(ROUND(N240,4)*(1-O240),4)</f>
        <v>0</v>
      </c>
      <c r="R240" s="37">
        <f>ROUND(ROUND(Q240,4)*(1+P240),4)</f>
        <v>0</v>
      </c>
      <c r="S240" s="37">
        <f>ROUND($I240*Q240,4)</f>
        <v>0</v>
      </c>
      <c r="T240" s="37">
        <f>ROUND($I240*R240,4)</f>
        <v>0</v>
      </c>
      <c r="U240" s="40"/>
      <c r="V240" s="40"/>
      <c r="W240" s="40"/>
      <c r="X240" s="40"/>
      <c r="Y240" s="41"/>
    </row>
    <row r="241" spans="1:25" x14ac:dyDescent="0.25">
      <c r="A241" s="55" t="s">
        <v>586</v>
      </c>
      <c r="B241" s="11">
        <v>14</v>
      </c>
      <c r="C241" s="32" t="s">
        <v>587</v>
      </c>
      <c r="D241" s="32" t="s">
        <v>588</v>
      </c>
      <c r="E241" s="32" t="s">
        <v>89</v>
      </c>
      <c r="F241" s="32" t="s">
        <v>89</v>
      </c>
      <c r="G241" s="32" t="s">
        <v>589</v>
      </c>
      <c r="H241" s="33" t="s">
        <v>91</v>
      </c>
      <c r="I241" s="34">
        <v>3</v>
      </c>
      <c r="J241" s="59"/>
      <c r="K241" s="11">
        <v>1</v>
      </c>
      <c r="L241" s="35"/>
      <c r="M241" s="36"/>
      <c r="N241" s="37">
        <f>IF(M241&gt;0,ROUND(L241/M241,4),0)</f>
        <v>0</v>
      </c>
      <c r="O241" s="38"/>
      <c r="P241" s="39"/>
      <c r="Q241" s="37">
        <f>ROUND(ROUND(N241,4)*(1-O241),4)</f>
        <v>0</v>
      </c>
      <c r="R241" s="37">
        <f>ROUND(ROUND(Q241,4)*(1+P241),4)</f>
        <v>0</v>
      </c>
      <c r="S241" s="37">
        <f>ROUND($I241*Q241,4)</f>
        <v>0</v>
      </c>
      <c r="T241" s="37">
        <f>ROUND($I241*R241,4)</f>
        <v>0</v>
      </c>
      <c r="U241" s="40"/>
      <c r="V241" s="40"/>
      <c r="W241" s="40"/>
      <c r="X241" s="40"/>
      <c r="Y241" s="41"/>
    </row>
    <row r="242" spans="1:25" x14ac:dyDescent="0.25">
      <c r="A242" s="55" t="s">
        <v>590</v>
      </c>
      <c r="B242" s="11">
        <v>15</v>
      </c>
      <c r="C242" s="32" t="s">
        <v>591</v>
      </c>
      <c r="D242" s="32" t="s">
        <v>592</v>
      </c>
      <c r="E242" s="32" t="s">
        <v>89</v>
      </c>
      <c r="F242" s="32" t="s">
        <v>89</v>
      </c>
      <c r="G242" s="32" t="s">
        <v>593</v>
      </c>
      <c r="H242" s="33" t="s">
        <v>91</v>
      </c>
      <c r="I242" s="34">
        <v>5</v>
      </c>
      <c r="J242" s="59"/>
      <c r="K242" s="11">
        <v>1</v>
      </c>
      <c r="L242" s="35"/>
      <c r="M242" s="36"/>
      <c r="N242" s="37">
        <f>IF(M242&gt;0,ROUND(L242/M242,4),0)</f>
        <v>0</v>
      </c>
      <c r="O242" s="38"/>
      <c r="P242" s="39"/>
      <c r="Q242" s="37">
        <f>ROUND(ROUND(N242,4)*(1-O242),4)</f>
        <v>0</v>
      </c>
      <c r="R242" s="37">
        <f>ROUND(ROUND(Q242,4)*(1+P242),4)</f>
        <v>0</v>
      </c>
      <c r="S242" s="37">
        <f>ROUND($I242*Q242,4)</f>
        <v>0</v>
      </c>
      <c r="T242" s="37">
        <f>ROUND($I242*R242,4)</f>
        <v>0</v>
      </c>
      <c r="U242" s="40"/>
      <c r="V242" s="40"/>
      <c r="W242" s="40"/>
      <c r="X242" s="40"/>
      <c r="Y242" s="41"/>
    </row>
    <row r="243" spans="1:25" x14ac:dyDescent="0.25">
      <c r="A243" s="55" t="s">
        <v>594</v>
      </c>
      <c r="B243" s="11">
        <v>16</v>
      </c>
      <c r="C243" s="32" t="s">
        <v>595</v>
      </c>
      <c r="D243" s="32" t="s">
        <v>596</v>
      </c>
      <c r="E243" s="32" t="s">
        <v>89</v>
      </c>
      <c r="F243" s="32" t="s">
        <v>89</v>
      </c>
      <c r="G243" s="32" t="s">
        <v>597</v>
      </c>
      <c r="H243" s="33" t="s">
        <v>91</v>
      </c>
      <c r="I243" s="34">
        <v>1</v>
      </c>
      <c r="J243" s="59"/>
      <c r="K243" s="11">
        <v>1</v>
      </c>
      <c r="L243" s="35"/>
      <c r="M243" s="36"/>
      <c r="N243" s="37">
        <f>IF(M243&gt;0,ROUND(L243/M243,4),0)</f>
        <v>0</v>
      </c>
      <c r="O243" s="38"/>
      <c r="P243" s="39"/>
      <c r="Q243" s="37">
        <f>ROUND(ROUND(N243,4)*(1-O243),4)</f>
        <v>0</v>
      </c>
      <c r="R243" s="37">
        <f>ROUND(ROUND(Q243,4)*(1+P243),4)</f>
        <v>0</v>
      </c>
      <c r="S243" s="37">
        <f>ROUND($I243*Q243,4)</f>
        <v>0</v>
      </c>
      <c r="T243" s="37">
        <f>ROUND($I243*R243,4)</f>
        <v>0</v>
      </c>
      <c r="U243" s="40"/>
      <c r="V243" s="40"/>
      <c r="W243" s="40"/>
      <c r="X243" s="40"/>
      <c r="Y243" s="41"/>
    </row>
    <row r="244" spans="1:25" ht="13.5" thickBot="1" x14ac:dyDescent="0.3">
      <c r="A244" s="56" t="s">
        <v>89</v>
      </c>
      <c r="B244" s="13">
        <v>17</v>
      </c>
      <c r="C244" s="42" t="s">
        <v>598</v>
      </c>
      <c r="D244" s="42" t="s">
        <v>599</v>
      </c>
      <c r="E244" s="42" t="s">
        <v>89</v>
      </c>
      <c r="F244" s="42" t="s">
        <v>89</v>
      </c>
      <c r="G244" s="42" t="s">
        <v>89</v>
      </c>
      <c r="H244" s="43" t="s">
        <v>91</v>
      </c>
      <c r="I244" s="44">
        <v>1</v>
      </c>
      <c r="J244" s="60"/>
      <c r="K244" s="13">
        <v>1</v>
      </c>
      <c r="L244" s="45"/>
      <c r="M244" s="46"/>
      <c r="N244" s="47">
        <f>IF(M244&gt;0,ROUND(L244/M244,4),0)</f>
        <v>0</v>
      </c>
      <c r="O244" s="48"/>
      <c r="P244" s="49"/>
      <c r="Q244" s="47">
        <f>ROUND(ROUND(N244,4)*(1-O244),4)</f>
        <v>0</v>
      </c>
      <c r="R244" s="47">
        <f>ROUND(ROUND(Q244,4)*(1+P244),4)</f>
        <v>0</v>
      </c>
      <c r="S244" s="47">
        <f>ROUND($I244*Q244,4)</f>
        <v>0</v>
      </c>
      <c r="T244" s="47">
        <f>ROUND($I244*R244,4)</f>
        <v>0</v>
      </c>
      <c r="U244" s="50"/>
      <c r="V244" s="50"/>
      <c r="W244" s="50"/>
      <c r="X244" s="50"/>
      <c r="Y244" s="51"/>
    </row>
    <row r="245" spans="1:25" ht="13.5" thickBot="1" x14ac:dyDescent="0.3">
      <c r="R245" s="61" t="s">
        <v>105</v>
      </c>
      <c r="S245" s="62">
        <f>SUM(S228:S244)</f>
        <v>0</v>
      </c>
      <c r="T245" s="63">
        <f>SUM(T228:T244)</f>
        <v>0</v>
      </c>
    </row>
    <row r="247" spans="1:25" ht="13.5" thickBot="1" x14ac:dyDescent="0.3"/>
    <row r="248" spans="1:25" ht="13.5" thickBot="1" x14ac:dyDescent="0.3">
      <c r="A248" s="52" t="s">
        <v>56</v>
      </c>
      <c r="B248" s="57" t="s">
        <v>600</v>
      </c>
      <c r="C248" s="18" t="s">
        <v>601</v>
      </c>
      <c r="D248" s="18"/>
      <c r="E248" s="18"/>
      <c r="F248" s="18"/>
      <c r="G248" s="18"/>
      <c r="H248" s="18" t="s">
        <v>59</v>
      </c>
      <c r="I248" s="18"/>
      <c r="J248" s="8"/>
      <c r="K248" s="7"/>
      <c r="L248" s="18" t="s">
        <v>602</v>
      </c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8"/>
    </row>
    <row r="249" spans="1:25" ht="51.75" thickBot="1" x14ac:dyDescent="0.3">
      <c r="A249" s="53" t="s">
        <v>61</v>
      </c>
      <c r="B249" s="19" t="s">
        <v>62</v>
      </c>
      <c r="C249" s="20" t="s">
        <v>63</v>
      </c>
      <c r="D249" s="20" t="s">
        <v>176</v>
      </c>
      <c r="E249" s="20" t="s">
        <v>65</v>
      </c>
      <c r="F249" s="20" t="s">
        <v>66</v>
      </c>
      <c r="G249" s="20" t="s">
        <v>67</v>
      </c>
      <c r="H249" s="20" t="s">
        <v>68</v>
      </c>
      <c r="I249" s="20" t="s">
        <v>69</v>
      </c>
      <c r="J249" s="21" t="s">
        <v>70</v>
      </c>
      <c r="K249" s="19" t="s">
        <v>71</v>
      </c>
      <c r="L249" s="20" t="s">
        <v>72</v>
      </c>
      <c r="M249" s="20" t="s">
        <v>73</v>
      </c>
      <c r="N249" s="20" t="s">
        <v>74</v>
      </c>
      <c r="O249" s="20" t="s">
        <v>75</v>
      </c>
      <c r="P249" s="20" t="s">
        <v>76</v>
      </c>
      <c r="Q249" s="20" t="s">
        <v>77</v>
      </c>
      <c r="R249" s="20" t="s">
        <v>78</v>
      </c>
      <c r="S249" s="20" t="s">
        <v>79</v>
      </c>
      <c r="T249" s="20" t="s">
        <v>80</v>
      </c>
      <c r="U249" s="20" t="s">
        <v>81</v>
      </c>
      <c r="V249" s="20" t="s">
        <v>82</v>
      </c>
      <c r="W249" s="20" t="s">
        <v>83</v>
      </c>
      <c r="X249" s="20" t="s">
        <v>84</v>
      </c>
      <c r="Y249" s="21" t="s">
        <v>85</v>
      </c>
    </row>
    <row r="250" spans="1:25" x14ac:dyDescent="0.25">
      <c r="A250" s="54" t="s">
        <v>603</v>
      </c>
      <c r="B250" s="9">
        <v>1</v>
      </c>
      <c r="C250" s="22" t="s">
        <v>604</v>
      </c>
      <c r="D250" s="22" t="s">
        <v>605</v>
      </c>
      <c r="E250" s="22" t="s">
        <v>89</v>
      </c>
      <c r="F250" s="22" t="s">
        <v>89</v>
      </c>
      <c r="G250" s="22" t="s">
        <v>606</v>
      </c>
      <c r="H250" s="23" t="s">
        <v>91</v>
      </c>
      <c r="I250" s="24">
        <v>13</v>
      </c>
      <c r="J250" s="58"/>
      <c r="K250" s="9">
        <v>1</v>
      </c>
      <c r="L250" s="25"/>
      <c r="M250" s="26"/>
      <c r="N250" s="27">
        <f>IF(M250&gt;0,ROUND(L250/M250,4),0)</f>
        <v>0</v>
      </c>
      <c r="O250" s="28"/>
      <c r="P250" s="29"/>
      <c r="Q250" s="27">
        <f>ROUND(ROUND(N250,4)*(1-O250),4)</f>
        <v>0</v>
      </c>
      <c r="R250" s="27">
        <f>ROUND(ROUND(Q250,4)*(1+P250),4)</f>
        <v>0</v>
      </c>
      <c r="S250" s="27">
        <f>ROUND($I250*Q250,4)</f>
        <v>0</v>
      </c>
      <c r="T250" s="27">
        <f>ROUND($I250*R250,4)</f>
        <v>0</v>
      </c>
      <c r="U250" s="30"/>
      <c r="V250" s="30"/>
      <c r="W250" s="30"/>
      <c r="X250" s="30"/>
      <c r="Y250" s="31"/>
    </row>
    <row r="251" spans="1:25" x14ac:dyDescent="0.25">
      <c r="A251" s="55" t="s">
        <v>607</v>
      </c>
      <c r="B251" s="11">
        <v>2</v>
      </c>
      <c r="C251" s="32" t="s">
        <v>608</v>
      </c>
      <c r="D251" s="32" t="s">
        <v>609</v>
      </c>
      <c r="E251" s="32" t="s">
        <v>89</v>
      </c>
      <c r="F251" s="32" t="s">
        <v>89</v>
      </c>
      <c r="G251" s="32" t="s">
        <v>610</v>
      </c>
      <c r="H251" s="33" t="s">
        <v>91</v>
      </c>
      <c r="I251" s="34">
        <v>7</v>
      </c>
      <c r="J251" s="59"/>
      <c r="K251" s="11">
        <v>1</v>
      </c>
      <c r="L251" s="35"/>
      <c r="M251" s="36"/>
      <c r="N251" s="37">
        <f>IF(M251&gt;0,ROUND(L251/M251,4),0)</f>
        <v>0</v>
      </c>
      <c r="O251" s="38"/>
      <c r="P251" s="39"/>
      <c r="Q251" s="37">
        <f>ROUND(ROUND(N251,4)*(1-O251),4)</f>
        <v>0</v>
      </c>
      <c r="R251" s="37">
        <f>ROUND(ROUND(Q251,4)*(1+P251),4)</f>
        <v>0</v>
      </c>
      <c r="S251" s="37">
        <f>ROUND($I251*Q251,4)</f>
        <v>0</v>
      </c>
      <c r="T251" s="37">
        <f>ROUND($I251*R251,4)</f>
        <v>0</v>
      </c>
      <c r="U251" s="40"/>
      <c r="V251" s="40"/>
      <c r="W251" s="40"/>
      <c r="X251" s="40"/>
      <c r="Y251" s="41"/>
    </row>
    <row r="252" spans="1:25" x14ac:dyDescent="0.25">
      <c r="A252" s="55" t="s">
        <v>89</v>
      </c>
      <c r="B252" s="11">
        <v>3</v>
      </c>
      <c r="C252" s="32" t="s">
        <v>611</v>
      </c>
      <c r="D252" s="32" t="s">
        <v>612</v>
      </c>
      <c r="E252" s="32" t="s">
        <v>89</v>
      </c>
      <c r="F252" s="32" t="s">
        <v>89</v>
      </c>
      <c r="G252" s="32" t="s">
        <v>89</v>
      </c>
      <c r="H252" s="33" t="s">
        <v>91</v>
      </c>
      <c r="I252" s="34">
        <v>1</v>
      </c>
      <c r="J252" s="59"/>
      <c r="K252" s="11">
        <v>1</v>
      </c>
      <c r="L252" s="35"/>
      <c r="M252" s="36"/>
      <c r="N252" s="37">
        <f>IF(M252&gt;0,ROUND(L252/M252,4),0)</f>
        <v>0</v>
      </c>
      <c r="O252" s="38"/>
      <c r="P252" s="39"/>
      <c r="Q252" s="37">
        <f>ROUND(ROUND(N252,4)*(1-O252),4)</f>
        <v>0</v>
      </c>
      <c r="R252" s="37">
        <f>ROUND(ROUND(Q252,4)*(1+P252),4)</f>
        <v>0</v>
      </c>
      <c r="S252" s="37">
        <f>ROUND($I252*Q252,4)</f>
        <v>0</v>
      </c>
      <c r="T252" s="37">
        <f>ROUND($I252*R252,4)</f>
        <v>0</v>
      </c>
      <c r="U252" s="40"/>
      <c r="V252" s="40"/>
      <c r="W252" s="40"/>
      <c r="X252" s="40"/>
      <c r="Y252" s="41"/>
    </row>
    <row r="253" spans="1:25" x14ac:dyDescent="0.25">
      <c r="A253" s="55" t="s">
        <v>613</v>
      </c>
      <c r="B253" s="11">
        <v>4</v>
      </c>
      <c r="C253" s="32" t="s">
        <v>614</v>
      </c>
      <c r="D253" s="32" t="s">
        <v>615</v>
      </c>
      <c r="E253" s="32" t="s">
        <v>89</v>
      </c>
      <c r="F253" s="32" t="s">
        <v>89</v>
      </c>
      <c r="G253" s="32" t="s">
        <v>616</v>
      </c>
      <c r="H253" s="33" t="s">
        <v>91</v>
      </c>
      <c r="I253" s="34">
        <v>8</v>
      </c>
      <c r="J253" s="59"/>
      <c r="K253" s="11">
        <v>1</v>
      </c>
      <c r="L253" s="35"/>
      <c r="M253" s="36"/>
      <c r="N253" s="37">
        <f>IF(M253&gt;0,ROUND(L253/M253,4),0)</f>
        <v>0</v>
      </c>
      <c r="O253" s="38"/>
      <c r="P253" s="39"/>
      <c r="Q253" s="37">
        <f>ROUND(ROUND(N253,4)*(1-O253),4)</f>
        <v>0</v>
      </c>
      <c r="R253" s="37">
        <f>ROUND(ROUND(Q253,4)*(1+P253),4)</f>
        <v>0</v>
      </c>
      <c r="S253" s="37">
        <f>ROUND($I253*Q253,4)</f>
        <v>0</v>
      </c>
      <c r="T253" s="37">
        <f>ROUND($I253*R253,4)</f>
        <v>0</v>
      </c>
      <c r="U253" s="40"/>
      <c r="V253" s="40"/>
      <c r="W253" s="40"/>
      <c r="X253" s="40"/>
      <c r="Y253" s="41"/>
    </row>
    <row r="254" spans="1:25" x14ac:dyDescent="0.25">
      <c r="A254" s="55" t="s">
        <v>89</v>
      </c>
      <c r="B254" s="11">
        <v>5</v>
      </c>
      <c r="C254" s="32" t="s">
        <v>617</v>
      </c>
      <c r="D254" s="32" t="s">
        <v>618</v>
      </c>
      <c r="E254" s="32" t="s">
        <v>89</v>
      </c>
      <c r="F254" s="32" t="s">
        <v>89</v>
      </c>
      <c r="G254" s="32" t="s">
        <v>89</v>
      </c>
      <c r="H254" s="33" t="s">
        <v>91</v>
      </c>
      <c r="I254" s="34">
        <v>1</v>
      </c>
      <c r="J254" s="59"/>
      <c r="K254" s="11">
        <v>1</v>
      </c>
      <c r="L254" s="35"/>
      <c r="M254" s="36"/>
      <c r="N254" s="37">
        <f>IF(M254&gt;0,ROUND(L254/M254,4),0)</f>
        <v>0</v>
      </c>
      <c r="O254" s="38"/>
      <c r="P254" s="39"/>
      <c r="Q254" s="37">
        <f>ROUND(ROUND(N254,4)*(1-O254),4)</f>
        <v>0</v>
      </c>
      <c r="R254" s="37">
        <f>ROUND(ROUND(Q254,4)*(1+P254),4)</f>
        <v>0</v>
      </c>
      <c r="S254" s="37">
        <f>ROUND($I254*Q254,4)</f>
        <v>0</v>
      </c>
      <c r="T254" s="37">
        <f>ROUND($I254*R254,4)</f>
        <v>0</v>
      </c>
      <c r="U254" s="40"/>
      <c r="V254" s="40"/>
      <c r="W254" s="40"/>
      <c r="X254" s="40"/>
      <c r="Y254" s="41"/>
    </row>
    <row r="255" spans="1:25" x14ac:dyDescent="0.25">
      <c r="A255" s="55" t="s">
        <v>89</v>
      </c>
      <c r="B255" s="11">
        <v>6</v>
      </c>
      <c r="C255" s="32" t="s">
        <v>619</v>
      </c>
      <c r="D255" s="32" t="s">
        <v>620</v>
      </c>
      <c r="E255" s="32" t="s">
        <v>89</v>
      </c>
      <c r="F255" s="32" t="s">
        <v>89</v>
      </c>
      <c r="G255" s="32" t="s">
        <v>89</v>
      </c>
      <c r="H255" s="33" t="s">
        <v>91</v>
      </c>
      <c r="I255" s="34">
        <v>1</v>
      </c>
      <c r="J255" s="59"/>
      <c r="K255" s="11">
        <v>1</v>
      </c>
      <c r="L255" s="35"/>
      <c r="M255" s="36"/>
      <c r="N255" s="37">
        <f>IF(M255&gt;0,ROUND(L255/M255,4),0)</f>
        <v>0</v>
      </c>
      <c r="O255" s="38"/>
      <c r="P255" s="39"/>
      <c r="Q255" s="37">
        <f>ROUND(ROUND(N255,4)*(1-O255),4)</f>
        <v>0</v>
      </c>
      <c r="R255" s="37">
        <f>ROUND(ROUND(Q255,4)*(1+P255),4)</f>
        <v>0</v>
      </c>
      <c r="S255" s="37">
        <f>ROUND($I255*Q255,4)</f>
        <v>0</v>
      </c>
      <c r="T255" s="37">
        <f>ROUND($I255*R255,4)</f>
        <v>0</v>
      </c>
      <c r="U255" s="40"/>
      <c r="V255" s="40"/>
      <c r="W255" s="40"/>
      <c r="X255" s="40"/>
      <c r="Y255" s="41"/>
    </row>
    <row r="256" spans="1:25" x14ac:dyDescent="0.25">
      <c r="A256" s="55" t="s">
        <v>621</v>
      </c>
      <c r="B256" s="11">
        <v>7</v>
      </c>
      <c r="C256" s="32" t="s">
        <v>622</v>
      </c>
      <c r="D256" s="32" t="s">
        <v>623</v>
      </c>
      <c r="E256" s="32" t="s">
        <v>89</v>
      </c>
      <c r="F256" s="32" t="s">
        <v>89</v>
      </c>
      <c r="G256" s="32" t="s">
        <v>624</v>
      </c>
      <c r="H256" s="33" t="s">
        <v>91</v>
      </c>
      <c r="I256" s="34">
        <v>1</v>
      </c>
      <c r="J256" s="59"/>
      <c r="K256" s="11">
        <v>1</v>
      </c>
      <c r="L256" s="35"/>
      <c r="M256" s="36"/>
      <c r="N256" s="37">
        <f>IF(M256&gt;0,ROUND(L256/M256,4),0)</f>
        <v>0</v>
      </c>
      <c r="O256" s="38"/>
      <c r="P256" s="39"/>
      <c r="Q256" s="37">
        <f>ROUND(ROUND(N256,4)*(1-O256),4)</f>
        <v>0</v>
      </c>
      <c r="R256" s="37">
        <f>ROUND(ROUND(Q256,4)*(1+P256),4)</f>
        <v>0</v>
      </c>
      <c r="S256" s="37">
        <f>ROUND($I256*Q256,4)</f>
        <v>0</v>
      </c>
      <c r="T256" s="37">
        <f>ROUND($I256*R256,4)</f>
        <v>0</v>
      </c>
      <c r="U256" s="40"/>
      <c r="V256" s="40"/>
      <c r="W256" s="40"/>
      <c r="X256" s="40"/>
      <c r="Y256" s="41"/>
    </row>
    <row r="257" spans="1:25" x14ac:dyDescent="0.25">
      <c r="A257" s="55" t="s">
        <v>625</v>
      </c>
      <c r="B257" s="11">
        <v>8</v>
      </c>
      <c r="C257" s="32" t="s">
        <v>626</v>
      </c>
      <c r="D257" s="32" t="s">
        <v>627</v>
      </c>
      <c r="E257" s="32" t="s">
        <v>89</v>
      </c>
      <c r="F257" s="32" t="s">
        <v>89</v>
      </c>
      <c r="G257" s="32" t="s">
        <v>628</v>
      </c>
      <c r="H257" s="33" t="s">
        <v>91</v>
      </c>
      <c r="I257" s="34">
        <v>2</v>
      </c>
      <c r="J257" s="59"/>
      <c r="K257" s="11">
        <v>1</v>
      </c>
      <c r="L257" s="35"/>
      <c r="M257" s="36"/>
      <c r="N257" s="37">
        <f>IF(M257&gt;0,ROUND(L257/M257,4),0)</f>
        <v>0</v>
      </c>
      <c r="O257" s="38"/>
      <c r="P257" s="39"/>
      <c r="Q257" s="37">
        <f>ROUND(ROUND(N257,4)*(1-O257),4)</f>
        <v>0</v>
      </c>
      <c r="R257" s="37">
        <f>ROUND(ROUND(Q257,4)*(1+P257),4)</f>
        <v>0</v>
      </c>
      <c r="S257" s="37">
        <f>ROUND($I257*Q257,4)</f>
        <v>0</v>
      </c>
      <c r="T257" s="37">
        <f>ROUND($I257*R257,4)</f>
        <v>0</v>
      </c>
      <c r="U257" s="40"/>
      <c r="V257" s="40"/>
      <c r="W257" s="40"/>
      <c r="X257" s="40"/>
      <c r="Y257" s="41"/>
    </row>
    <row r="258" spans="1:25" x14ac:dyDescent="0.25">
      <c r="A258" s="55" t="s">
        <v>629</v>
      </c>
      <c r="B258" s="11">
        <v>9</v>
      </c>
      <c r="C258" s="32" t="s">
        <v>630</v>
      </c>
      <c r="D258" s="32" t="s">
        <v>631</v>
      </c>
      <c r="E258" s="32" t="s">
        <v>89</v>
      </c>
      <c r="F258" s="32" t="s">
        <v>89</v>
      </c>
      <c r="G258" s="32" t="s">
        <v>632</v>
      </c>
      <c r="H258" s="33" t="s">
        <v>91</v>
      </c>
      <c r="I258" s="34">
        <v>1</v>
      </c>
      <c r="J258" s="59"/>
      <c r="K258" s="11">
        <v>1</v>
      </c>
      <c r="L258" s="35"/>
      <c r="M258" s="36"/>
      <c r="N258" s="37">
        <f>IF(M258&gt;0,ROUND(L258/M258,4),0)</f>
        <v>0</v>
      </c>
      <c r="O258" s="38"/>
      <c r="P258" s="39"/>
      <c r="Q258" s="37">
        <f>ROUND(ROUND(N258,4)*(1-O258),4)</f>
        <v>0</v>
      </c>
      <c r="R258" s="37">
        <f>ROUND(ROUND(Q258,4)*(1+P258),4)</f>
        <v>0</v>
      </c>
      <c r="S258" s="37">
        <f>ROUND($I258*Q258,4)</f>
        <v>0</v>
      </c>
      <c r="T258" s="37">
        <f>ROUND($I258*R258,4)</f>
        <v>0</v>
      </c>
      <c r="U258" s="40"/>
      <c r="V258" s="40"/>
      <c r="W258" s="40"/>
      <c r="X258" s="40"/>
      <c r="Y258" s="41"/>
    </row>
    <row r="259" spans="1:25" x14ac:dyDescent="0.25">
      <c r="A259" s="55" t="s">
        <v>89</v>
      </c>
      <c r="B259" s="11">
        <v>10</v>
      </c>
      <c r="C259" s="32" t="s">
        <v>633</v>
      </c>
      <c r="D259" s="32" t="s">
        <v>634</v>
      </c>
      <c r="E259" s="32" t="s">
        <v>89</v>
      </c>
      <c r="F259" s="32" t="s">
        <v>89</v>
      </c>
      <c r="G259" s="32" t="s">
        <v>89</v>
      </c>
      <c r="H259" s="33" t="s">
        <v>91</v>
      </c>
      <c r="I259" s="34">
        <v>1</v>
      </c>
      <c r="J259" s="59"/>
      <c r="K259" s="11">
        <v>1</v>
      </c>
      <c r="L259" s="35"/>
      <c r="M259" s="36"/>
      <c r="N259" s="37">
        <f>IF(M259&gt;0,ROUND(L259/M259,4),0)</f>
        <v>0</v>
      </c>
      <c r="O259" s="38"/>
      <c r="P259" s="39"/>
      <c r="Q259" s="37">
        <f>ROUND(ROUND(N259,4)*(1-O259),4)</f>
        <v>0</v>
      </c>
      <c r="R259" s="37">
        <f>ROUND(ROUND(Q259,4)*(1+P259),4)</f>
        <v>0</v>
      </c>
      <c r="S259" s="37">
        <f>ROUND($I259*Q259,4)</f>
        <v>0</v>
      </c>
      <c r="T259" s="37">
        <f>ROUND($I259*R259,4)</f>
        <v>0</v>
      </c>
      <c r="U259" s="40"/>
      <c r="V259" s="40"/>
      <c r="W259" s="40"/>
      <c r="X259" s="40"/>
      <c r="Y259" s="41"/>
    </row>
    <row r="260" spans="1:25" x14ac:dyDescent="0.25">
      <c r="A260" s="55" t="s">
        <v>89</v>
      </c>
      <c r="B260" s="11">
        <v>11</v>
      </c>
      <c r="C260" s="32" t="s">
        <v>635</v>
      </c>
      <c r="D260" s="32" t="s">
        <v>636</v>
      </c>
      <c r="E260" s="32" t="s">
        <v>89</v>
      </c>
      <c r="F260" s="32" t="s">
        <v>89</v>
      </c>
      <c r="G260" s="32" t="s">
        <v>89</v>
      </c>
      <c r="H260" s="33" t="s">
        <v>91</v>
      </c>
      <c r="I260" s="34">
        <v>1</v>
      </c>
      <c r="J260" s="59"/>
      <c r="K260" s="11">
        <v>1</v>
      </c>
      <c r="L260" s="35"/>
      <c r="M260" s="36"/>
      <c r="N260" s="37">
        <f>IF(M260&gt;0,ROUND(L260/M260,4),0)</f>
        <v>0</v>
      </c>
      <c r="O260" s="38"/>
      <c r="P260" s="39"/>
      <c r="Q260" s="37">
        <f>ROUND(ROUND(N260,4)*(1-O260),4)</f>
        <v>0</v>
      </c>
      <c r="R260" s="37">
        <f>ROUND(ROUND(Q260,4)*(1+P260),4)</f>
        <v>0</v>
      </c>
      <c r="S260" s="37">
        <f>ROUND($I260*Q260,4)</f>
        <v>0</v>
      </c>
      <c r="T260" s="37">
        <f>ROUND($I260*R260,4)</f>
        <v>0</v>
      </c>
      <c r="U260" s="40"/>
      <c r="V260" s="40"/>
      <c r="W260" s="40"/>
      <c r="X260" s="40"/>
      <c r="Y260" s="41"/>
    </row>
    <row r="261" spans="1:25" ht="13.5" thickBot="1" x14ac:dyDescent="0.3">
      <c r="A261" s="56" t="s">
        <v>89</v>
      </c>
      <c r="B261" s="13">
        <v>12</v>
      </c>
      <c r="C261" s="42" t="s">
        <v>637</v>
      </c>
      <c r="D261" s="42" t="s">
        <v>638</v>
      </c>
      <c r="E261" s="42" t="s">
        <v>89</v>
      </c>
      <c r="F261" s="42" t="s">
        <v>89</v>
      </c>
      <c r="G261" s="42" t="s">
        <v>89</v>
      </c>
      <c r="H261" s="43" t="s">
        <v>91</v>
      </c>
      <c r="I261" s="44">
        <v>1</v>
      </c>
      <c r="J261" s="60"/>
      <c r="K261" s="13">
        <v>1</v>
      </c>
      <c r="L261" s="45"/>
      <c r="M261" s="46"/>
      <c r="N261" s="47">
        <f>IF(M261&gt;0,ROUND(L261/M261,4),0)</f>
        <v>0</v>
      </c>
      <c r="O261" s="48"/>
      <c r="P261" s="49"/>
      <c r="Q261" s="47">
        <f>ROUND(ROUND(N261,4)*(1-O261),4)</f>
        <v>0</v>
      </c>
      <c r="R261" s="47">
        <f>ROUND(ROUND(Q261,4)*(1+P261),4)</f>
        <v>0</v>
      </c>
      <c r="S261" s="47">
        <f>ROUND($I261*Q261,4)</f>
        <v>0</v>
      </c>
      <c r="T261" s="47">
        <f>ROUND($I261*R261,4)</f>
        <v>0</v>
      </c>
      <c r="U261" s="50"/>
      <c r="V261" s="50"/>
      <c r="W261" s="50"/>
      <c r="X261" s="50"/>
      <c r="Y261" s="51"/>
    </row>
    <row r="262" spans="1:25" ht="13.5" thickBot="1" x14ac:dyDescent="0.3">
      <c r="R262" s="61" t="s">
        <v>105</v>
      </c>
      <c r="S262" s="62">
        <f>SUM(S250:S261)</f>
        <v>0</v>
      </c>
      <c r="T262" s="63">
        <f>SUM(T250:T261)</f>
        <v>0</v>
      </c>
    </row>
    <row r="264" spans="1:25" ht="13.5" thickBot="1" x14ac:dyDescent="0.3"/>
    <row r="265" spans="1:25" ht="13.5" thickBot="1" x14ac:dyDescent="0.3">
      <c r="A265" s="52" t="s">
        <v>56</v>
      </c>
      <c r="B265" s="57" t="s">
        <v>639</v>
      </c>
      <c r="C265" s="18" t="s">
        <v>640</v>
      </c>
      <c r="D265" s="18"/>
      <c r="E265" s="18"/>
      <c r="F265" s="18"/>
      <c r="G265" s="18"/>
      <c r="H265" s="18" t="s">
        <v>59</v>
      </c>
      <c r="I265" s="18"/>
      <c r="J265" s="8"/>
      <c r="K265" s="7"/>
      <c r="L265" s="18" t="s">
        <v>641</v>
      </c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8"/>
    </row>
    <row r="266" spans="1:25" ht="51.75" thickBot="1" x14ac:dyDescent="0.3">
      <c r="A266" s="53" t="s">
        <v>61</v>
      </c>
      <c r="B266" s="19" t="s">
        <v>62</v>
      </c>
      <c r="C266" s="20" t="s">
        <v>63</v>
      </c>
      <c r="D266" s="20" t="s">
        <v>176</v>
      </c>
      <c r="E266" s="20" t="s">
        <v>65</v>
      </c>
      <c r="F266" s="20" t="s">
        <v>66</v>
      </c>
      <c r="G266" s="20" t="s">
        <v>67</v>
      </c>
      <c r="H266" s="20" t="s">
        <v>68</v>
      </c>
      <c r="I266" s="20" t="s">
        <v>69</v>
      </c>
      <c r="J266" s="21" t="s">
        <v>70</v>
      </c>
      <c r="K266" s="19" t="s">
        <v>71</v>
      </c>
      <c r="L266" s="20" t="s">
        <v>72</v>
      </c>
      <c r="M266" s="20" t="s">
        <v>73</v>
      </c>
      <c r="N266" s="20" t="s">
        <v>74</v>
      </c>
      <c r="O266" s="20" t="s">
        <v>75</v>
      </c>
      <c r="P266" s="20" t="s">
        <v>76</v>
      </c>
      <c r="Q266" s="20" t="s">
        <v>77</v>
      </c>
      <c r="R266" s="20" t="s">
        <v>78</v>
      </c>
      <c r="S266" s="20" t="s">
        <v>79</v>
      </c>
      <c r="T266" s="20" t="s">
        <v>80</v>
      </c>
      <c r="U266" s="20" t="s">
        <v>81</v>
      </c>
      <c r="V266" s="20" t="s">
        <v>82</v>
      </c>
      <c r="W266" s="20" t="s">
        <v>83</v>
      </c>
      <c r="X266" s="20" t="s">
        <v>84</v>
      </c>
      <c r="Y266" s="21" t="s">
        <v>85</v>
      </c>
    </row>
    <row r="267" spans="1:25" x14ac:dyDescent="0.25">
      <c r="A267" s="54" t="s">
        <v>89</v>
      </c>
      <c r="B267" s="9">
        <v>1</v>
      </c>
      <c r="C267" s="22" t="s">
        <v>642</v>
      </c>
      <c r="D267" s="22" t="s">
        <v>643</v>
      </c>
      <c r="E267" s="22" t="s">
        <v>89</v>
      </c>
      <c r="F267" s="22" t="s">
        <v>89</v>
      </c>
      <c r="G267" s="22" t="s">
        <v>89</v>
      </c>
      <c r="H267" s="23" t="s">
        <v>91</v>
      </c>
      <c r="I267" s="24">
        <v>1</v>
      </c>
      <c r="J267" s="58"/>
      <c r="K267" s="9">
        <v>1</v>
      </c>
      <c r="L267" s="25"/>
      <c r="M267" s="26"/>
      <c r="N267" s="27">
        <f>IF(M267&gt;0,ROUND(L267/M267,4),0)</f>
        <v>0</v>
      </c>
      <c r="O267" s="28"/>
      <c r="P267" s="29"/>
      <c r="Q267" s="27">
        <f>ROUND(ROUND(N267,4)*(1-O267),4)</f>
        <v>0</v>
      </c>
      <c r="R267" s="27">
        <f>ROUND(ROUND(Q267,4)*(1+P267),4)</f>
        <v>0</v>
      </c>
      <c r="S267" s="27">
        <f>ROUND($I267*Q267,4)</f>
        <v>0</v>
      </c>
      <c r="T267" s="27">
        <f>ROUND($I267*R267,4)</f>
        <v>0</v>
      </c>
      <c r="U267" s="30"/>
      <c r="V267" s="30"/>
      <c r="W267" s="30"/>
      <c r="X267" s="30"/>
      <c r="Y267" s="31"/>
    </row>
    <row r="268" spans="1:25" x14ac:dyDescent="0.25">
      <c r="A268" s="55" t="s">
        <v>89</v>
      </c>
      <c r="B268" s="11">
        <v>2</v>
      </c>
      <c r="C268" s="32" t="s">
        <v>644</v>
      </c>
      <c r="D268" s="32" t="s">
        <v>645</v>
      </c>
      <c r="E268" s="32" t="s">
        <v>89</v>
      </c>
      <c r="F268" s="32" t="s">
        <v>89</v>
      </c>
      <c r="G268" s="32" t="s">
        <v>89</v>
      </c>
      <c r="H268" s="33" t="s">
        <v>91</v>
      </c>
      <c r="I268" s="34">
        <v>1</v>
      </c>
      <c r="J268" s="59"/>
      <c r="K268" s="11">
        <v>1</v>
      </c>
      <c r="L268" s="35"/>
      <c r="M268" s="36"/>
      <c r="N268" s="37">
        <f>IF(M268&gt;0,ROUND(L268/M268,4),0)</f>
        <v>0</v>
      </c>
      <c r="O268" s="38"/>
      <c r="P268" s="39"/>
      <c r="Q268" s="37">
        <f>ROUND(ROUND(N268,4)*(1-O268),4)</f>
        <v>0</v>
      </c>
      <c r="R268" s="37">
        <f>ROUND(ROUND(Q268,4)*(1+P268),4)</f>
        <v>0</v>
      </c>
      <c r="S268" s="37">
        <f>ROUND($I268*Q268,4)</f>
        <v>0</v>
      </c>
      <c r="T268" s="37">
        <f>ROUND($I268*R268,4)</f>
        <v>0</v>
      </c>
      <c r="U268" s="40"/>
      <c r="V268" s="40"/>
      <c r="W268" s="40"/>
      <c r="X268" s="40"/>
      <c r="Y268" s="41"/>
    </row>
    <row r="269" spans="1:25" x14ac:dyDescent="0.25">
      <c r="A269" s="55" t="s">
        <v>89</v>
      </c>
      <c r="B269" s="11">
        <v>3</v>
      </c>
      <c r="C269" s="32" t="s">
        <v>619</v>
      </c>
      <c r="D269" s="32" t="s">
        <v>646</v>
      </c>
      <c r="E269" s="32" t="s">
        <v>89</v>
      </c>
      <c r="F269" s="32" t="s">
        <v>89</v>
      </c>
      <c r="G269" s="32" t="s">
        <v>89</v>
      </c>
      <c r="H269" s="33" t="s">
        <v>91</v>
      </c>
      <c r="I269" s="34">
        <v>1</v>
      </c>
      <c r="J269" s="59"/>
      <c r="K269" s="11">
        <v>1</v>
      </c>
      <c r="L269" s="35"/>
      <c r="M269" s="36"/>
      <c r="N269" s="37">
        <f>IF(M269&gt;0,ROUND(L269/M269,4),0)</f>
        <v>0</v>
      </c>
      <c r="O269" s="38"/>
      <c r="P269" s="39"/>
      <c r="Q269" s="37">
        <f>ROUND(ROUND(N269,4)*(1-O269),4)</f>
        <v>0</v>
      </c>
      <c r="R269" s="37">
        <f>ROUND(ROUND(Q269,4)*(1+P269),4)</f>
        <v>0</v>
      </c>
      <c r="S269" s="37">
        <f>ROUND($I269*Q269,4)</f>
        <v>0</v>
      </c>
      <c r="T269" s="37">
        <f>ROUND($I269*R269,4)</f>
        <v>0</v>
      </c>
      <c r="U269" s="40"/>
      <c r="V269" s="40"/>
      <c r="W269" s="40"/>
      <c r="X269" s="40"/>
      <c r="Y269" s="41"/>
    </row>
    <row r="270" spans="1:25" x14ac:dyDescent="0.25">
      <c r="A270" s="55" t="s">
        <v>89</v>
      </c>
      <c r="B270" s="11">
        <v>4</v>
      </c>
      <c r="C270" s="32" t="s">
        <v>647</v>
      </c>
      <c r="D270" s="32" t="s">
        <v>648</v>
      </c>
      <c r="E270" s="32" t="s">
        <v>89</v>
      </c>
      <c r="F270" s="32" t="s">
        <v>89</v>
      </c>
      <c r="G270" s="32" t="s">
        <v>89</v>
      </c>
      <c r="H270" s="33" t="s">
        <v>91</v>
      </c>
      <c r="I270" s="34">
        <v>1</v>
      </c>
      <c r="J270" s="59"/>
      <c r="K270" s="11">
        <v>1</v>
      </c>
      <c r="L270" s="35"/>
      <c r="M270" s="36"/>
      <c r="N270" s="37">
        <f>IF(M270&gt;0,ROUND(L270/M270,4),0)</f>
        <v>0</v>
      </c>
      <c r="O270" s="38"/>
      <c r="P270" s="39"/>
      <c r="Q270" s="37">
        <f>ROUND(ROUND(N270,4)*(1-O270),4)</f>
        <v>0</v>
      </c>
      <c r="R270" s="37">
        <f>ROUND(ROUND(Q270,4)*(1+P270),4)</f>
        <v>0</v>
      </c>
      <c r="S270" s="37">
        <f>ROUND($I270*Q270,4)</f>
        <v>0</v>
      </c>
      <c r="T270" s="37">
        <f>ROUND($I270*R270,4)</f>
        <v>0</v>
      </c>
      <c r="U270" s="40"/>
      <c r="V270" s="40"/>
      <c r="W270" s="40"/>
      <c r="X270" s="40"/>
      <c r="Y270" s="41"/>
    </row>
    <row r="271" spans="1:25" x14ac:dyDescent="0.25">
      <c r="A271" s="55" t="s">
        <v>89</v>
      </c>
      <c r="B271" s="11">
        <v>5</v>
      </c>
      <c r="C271" s="32" t="s">
        <v>649</v>
      </c>
      <c r="D271" s="32" t="s">
        <v>650</v>
      </c>
      <c r="E271" s="32" t="s">
        <v>89</v>
      </c>
      <c r="F271" s="32" t="s">
        <v>89</v>
      </c>
      <c r="G271" s="32" t="s">
        <v>89</v>
      </c>
      <c r="H271" s="33" t="s">
        <v>91</v>
      </c>
      <c r="I271" s="34">
        <v>1</v>
      </c>
      <c r="J271" s="59"/>
      <c r="K271" s="11">
        <v>1</v>
      </c>
      <c r="L271" s="35"/>
      <c r="M271" s="36"/>
      <c r="N271" s="37">
        <f>IF(M271&gt;0,ROUND(L271/M271,4),0)</f>
        <v>0</v>
      </c>
      <c r="O271" s="38"/>
      <c r="P271" s="39"/>
      <c r="Q271" s="37">
        <f>ROUND(ROUND(N271,4)*(1-O271),4)</f>
        <v>0</v>
      </c>
      <c r="R271" s="37">
        <f>ROUND(ROUND(Q271,4)*(1+P271),4)</f>
        <v>0</v>
      </c>
      <c r="S271" s="37">
        <f>ROUND($I271*Q271,4)</f>
        <v>0</v>
      </c>
      <c r="T271" s="37">
        <f>ROUND($I271*R271,4)</f>
        <v>0</v>
      </c>
      <c r="U271" s="40"/>
      <c r="V271" s="40"/>
      <c r="W271" s="40"/>
      <c r="X271" s="40"/>
      <c r="Y271" s="41"/>
    </row>
    <row r="272" spans="1:25" ht="13.5" thickBot="1" x14ac:dyDescent="0.3">
      <c r="A272" s="56" t="s">
        <v>89</v>
      </c>
      <c r="B272" s="13">
        <v>6</v>
      </c>
      <c r="C272" s="42" t="s">
        <v>649</v>
      </c>
      <c r="D272" s="42" t="s">
        <v>651</v>
      </c>
      <c r="E272" s="42" t="s">
        <v>89</v>
      </c>
      <c r="F272" s="42" t="s">
        <v>89</v>
      </c>
      <c r="G272" s="42" t="s">
        <v>89</v>
      </c>
      <c r="H272" s="43" t="s">
        <v>91</v>
      </c>
      <c r="I272" s="44">
        <v>1</v>
      </c>
      <c r="J272" s="60"/>
      <c r="K272" s="13">
        <v>1</v>
      </c>
      <c r="L272" s="45"/>
      <c r="M272" s="46"/>
      <c r="N272" s="47">
        <f>IF(M272&gt;0,ROUND(L272/M272,4),0)</f>
        <v>0</v>
      </c>
      <c r="O272" s="48"/>
      <c r="P272" s="49"/>
      <c r="Q272" s="47">
        <f>ROUND(ROUND(N272,4)*(1-O272),4)</f>
        <v>0</v>
      </c>
      <c r="R272" s="47">
        <f>ROUND(ROUND(Q272,4)*(1+P272),4)</f>
        <v>0</v>
      </c>
      <c r="S272" s="47">
        <f>ROUND($I272*Q272,4)</f>
        <v>0</v>
      </c>
      <c r="T272" s="47">
        <f>ROUND($I272*R272,4)</f>
        <v>0</v>
      </c>
      <c r="U272" s="50"/>
      <c r="V272" s="50"/>
      <c r="W272" s="50"/>
      <c r="X272" s="50"/>
      <c r="Y272" s="51"/>
    </row>
    <row r="273" spans="1:25" ht="13.5" thickBot="1" x14ac:dyDescent="0.3">
      <c r="R273" s="61" t="s">
        <v>105</v>
      </c>
      <c r="S273" s="62">
        <f>SUM(S267:S272)</f>
        <v>0</v>
      </c>
      <c r="T273" s="63">
        <f>SUM(T267:T272)</f>
        <v>0</v>
      </c>
    </row>
    <row r="275" spans="1:25" ht="13.5" thickBot="1" x14ac:dyDescent="0.3"/>
    <row r="276" spans="1:25" ht="13.5" thickBot="1" x14ac:dyDescent="0.3">
      <c r="A276" s="52" t="s">
        <v>56</v>
      </c>
      <c r="B276" s="57" t="s">
        <v>652</v>
      </c>
      <c r="C276" s="18" t="s">
        <v>653</v>
      </c>
      <c r="D276" s="18"/>
      <c r="E276" s="18"/>
      <c r="F276" s="18"/>
      <c r="G276" s="18"/>
      <c r="H276" s="18" t="s">
        <v>188</v>
      </c>
      <c r="I276" s="18"/>
      <c r="J276" s="8"/>
      <c r="K276" s="7"/>
      <c r="L276" s="18" t="s">
        <v>654</v>
      </c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8"/>
    </row>
    <row r="277" spans="1:25" ht="51.75" thickBot="1" x14ac:dyDescent="0.3">
      <c r="A277" s="53" t="s">
        <v>61</v>
      </c>
      <c r="B277" s="19" t="s">
        <v>62</v>
      </c>
      <c r="C277" s="20" t="s">
        <v>63</v>
      </c>
      <c r="D277" s="20" t="s">
        <v>176</v>
      </c>
      <c r="E277" s="20" t="s">
        <v>65</v>
      </c>
      <c r="F277" s="20" t="s">
        <v>66</v>
      </c>
      <c r="G277" s="20" t="s">
        <v>67</v>
      </c>
      <c r="H277" s="20" t="s">
        <v>68</v>
      </c>
      <c r="I277" s="20" t="s">
        <v>69</v>
      </c>
      <c r="J277" s="21" t="s">
        <v>70</v>
      </c>
      <c r="K277" s="19" t="s">
        <v>71</v>
      </c>
      <c r="L277" s="20" t="s">
        <v>72</v>
      </c>
      <c r="M277" s="20" t="s">
        <v>73</v>
      </c>
      <c r="N277" s="20" t="s">
        <v>74</v>
      </c>
      <c r="O277" s="20" t="s">
        <v>75</v>
      </c>
      <c r="P277" s="20" t="s">
        <v>76</v>
      </c>
      <c r="Q277" s="20" t="s">
        <v>77</v>
      </c>
      <c r="R277" s="20" t="s">
        <v>78</v>
      </c>
      <c r="S277" s="20" t="s">
        <v>79</v>
      </c>
      <c r="T277" s="20" t="s">
        <v>80</v>
      </c>
      <c r="U277" s="20" t="s">
        <v>81</v>
      </c>
      <c r="V277" s="20" t="s">
        <v>82</v>
      </c>
      <c r="W277" s="20" t="s">
        <v>83</v>
      </c>
      <c r="X277" s="20" t="s">
        <v>84</v>
      </c>
      <c r="Y277" s="21" t="s">
        <v>85</v>
      </c>
    </row>
    <row r="278" spans="1:25" x14ac:dyDescent="0.25">
      <c r="A278" s="54" t="s">
        <v>655</v>
      </c>
      <c r="B278" s="9">
        <v>1</v>
      </c>
      <c r="C278" s="22" t="s">
        <v>656</v>
      </c>
      <c r="D278" s="22" t="s">
        <v>657</v>
      </c>
      <c r="E278" s="22" t="s">
        <v>89</v>
      </c>
      <c r="F278" s="22" t="s">
        <v>89</v>
      </c>
      <c r="G278" s="22" t="s">
        <v>658</v>
      </c>
      <c r="H278" s="23" t="s">
        <v>91</v>
      </c>
      <c r="I278" s="24">
        <v>1</v>
      </c>
      <c r="J278" s="58"/>
      <c r="K278" s="9">
        <v>1</v>
      </c>
      <c r="L278" s="25"/>
      <c r="M278" s="26"/>
      <c r="N278" s="27">
        <f>IF(M278&gt;0,ROUND(L278/M278,4),0)</f>
        <v>0</v>
      </c>
      <c r="O278" s="28"/>
      <c r="P278" s="29"/>
      <c r="Q278" s="27">
        <f>ROUND(ROUND(N278,4)*(1-O278),4)</f>
        <v>0</v>
      </c>
      <c r="R278" s="27">
        <f>ROUND(ROUND(Q278,4)*(1+P278),4)</f>
        <v>0</v>
      </c>
      <c r="S278" s="27">
        <f>ROUND($I278*Q278,4)</f>
        <v>0</v>
      </c>
      <c r="T278" s="27">
        <f>ROUND($I278*R278,4)</f>
        <v>0</v>
      </c>
      <c r="U278" s="30"/>
      <c r="V278" s="30"/>
      <c r="W278" s="30"/>
      <c r="X278" s="30"/>
      <c r="Y278" s="31"/>
    </row>
    <row r="279" spans="1:25" x14ac:dyDescent="0.25">
      <c r="A279" s="55" t="s">
        <v>659</v>
      </c>
      <c r="B279" s="11">
        <v>2</v>
      </c>
      <c r="C279" s="32" t="s">
        <v>660</v>
      </c>
      <c r="D279" s="32" t="s">
        <v>661</v>
      </c>
      <c r="E279" s="32" t="s">
        <v>89</v>
      </c>
      <c r="F279" s="32" t="s">
        <v>89</v>
      </c>
      <c r="G279" s="32" t="s">
        <v>662</v>
      </c>
      <c r="H279" s="33" t="s">
        <v>91</v>
      </c>
      <c r="I279" s="34">
        <v>1</v>
      </c>
      <c r="J279" s="59"/>
      <c r="K279" s="11">
        <v>1</v>
      </c>
      <c r="L279" s="35"/>
      <c r="M279" s="36"/>
      <c r="N279" s="37">
        <f>IF(M279&gt;0,ROUND(L279/M279,4),0)</f>
        <v>0</v>
      </c>
      <c r="O279" s="38"/>
      <c r="P279" s="39"/>
      <c r="Q279" s="37">
        <f>ROUND(ROUND(N279,4)*(1-O279),4)</f>
        <v>0</v>
      </c>
      <c r="R279" s="37">
        <f>ROUND(ROUND(Q279,4)*(1+P279),4)</f>
        <v>0</v>
      </c>
      <c r="S279" s="37">
        <f>ROUND($I279*Q279,4)</f>
        <v>0</v>
      </c>
      <c r="T279" s="37">
        <f>ROUND($I279*R279,4)</f>
        <v>0</v>
      </c>
      <c r="U279" s="40"/>
      <c r="V279" s="40"/>
      <c r="W279" s="40"/>
      <c r="X279" s="40"/>
      <c r="Y279" s="41"/>
    </row>
    <row r="280" spans="1:25" ht="13.5" thickBot="1" x14ac:dyDescent="0.3">
      <c r="A280" s="56" t="s">
        <v>663</v>
      </c>
      <c r="B280" s="13">
        <v>3</v>
      </c>
      <c r="C280" s="42" t="s">
        <v>664</v>
      </c>
      <c r="D280" s="42" t="s">
        <v>665</v>
      </c>
      <c r="E280" s="42" t="s">
        <v>89</v>
      </c>
      <c r="F280" s="42" t="s">
        <v>89</v>
      </c>
      <c r="G280" s="42" t="s">
        <v>666</v>
      </c>
      <c r="H280" s="43" t="s">
        <v>91</v>
      </c>
      <c r="I280" s="44">
        <v>5</v>
      </c>
      <c r="J280" s="60"/>
      <c r="K280" s="13">
        <v>1</v>
      </c>
      <c r="L280" s="45"/>
      <c r="M280" s="46"/>
      <c r="N280" s="47">
        <f>IF(M280&gt;0,ROUND(L280/M280,4),0)</f>
        <v>0</v>
      </c>
      <c r="O280" s="48"/>
      <c r="P280" s="49"/>
      <c r="Q280" s="47">
        <f>ROUND(ROUND(N280,4)*(1-O280),4)</f>
        <v>0</v>
      </c>
      <c r="R280" s="47">
        <f>ROUND(ROUND(Q280,4)*(1+P280),4)</f>
        <v>0</v>
      </c>
      <c r="S280" s="47">
        <f>ROUND($I280*Q280,4)</f>
        <v>0</v>
      </c>
      <c r="T280" s="47">
        <f>ROUND($I280*R280,4)</f>
        <v>0</v>
      </c>
      <c r="U280" s="50"/>
      <c r="V280" s="50"/>
      <c r="W280" s="50"/>
      <c r="X280" s="50"/>
      <c r="Y280" s="51"/>
    </row>
    <row r="281" spans="1:25" ht="13.5" thickBot="1" x14ac:dyDescent="0.3">
      <c r="R281" s="61" t="s">
        <v>105</v>
      </c>
      <c r="S281" s="62">
        <f>SUM(S278:S280)</f>
        <v>0</v>
      </c>
      <c r="T281" s="63">
        <f>SUM(T278:T280)</f>
        <v>0</v>
      </c>
    </row>
    <row r="283" spans="1:25" ht="13.5" thickBot="1" x14ac:dyDescent="0.3"/>
    <row r="284" spans="1:25" ht="13.5" thickBot="1" x14ac:dyDescent="0.3">
      <c r="A284" s="52" t="s">
        <v>56</v>
      </c>
      <c r="B284" s="57" t="s">
        <v>667</v>
      </c>
      <c r="C284" s="18" t="s">
        <v>668</v>
      </c>
      <c r="D284" s="18"/>
      <c r="E284" s="18"/>
      <c r="F284" s="18"/>
      <c r="G284" s="18"/>
      <c r="H284" s="18" t="s">
        <v>59</v>
      </c>
      <c r="I284" s="18"/>
      <c r="J284" s="8"/>
      <c r="K284" s="7"/>
      <c r="L284" s="18" t="s">
        <v>669</v>
      </c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8"/>
    </row>
    <row r="285" spans="1:25" ht="51.75" thickBot="1" x14ac:dyDescent="0.3">
      <c r="A285" s="53" t="s">
        <v>61</v>
      </c>
      <c r="B285" s="19" t="s">
        <v>62</v>
      </c>
      <c r="C285" s="20" t="s">
        <v>63</v>
      </c>
      <c r="D285" s="20" t="s">
        <v>176</v>
      </c>
      <c r="E285" s="20" t="s">
        <v>65</v>
      </c>
      <c r="F285" s="20" t="s">
        <v>66</v>
      </c>
      <c r="G285" s="20" t="s">
        <v>67</v>
      </c>
      <c r="H285" s="20" t="s">
        <v>68</v>
      </c>
      <c r="I285" s="20" t="s">
        <v>69</v>
      </c>
      <c r="J285" s="21" t="s">
        <v>70</v>
      </c>
      <c r="K285" s="19" t="s">
        <v>71</v>
      </c>
      <c r="L285" s="20" t="s">
        <v>72</v>
      </c>
      <c r="M285" s="20" t="s">
        <v>73</v>
      </c>
      <c r="N285" s="20" t="s">
        <v>74</v>
      </c>
      <c r="O285" s="20" t="s">
        <v>75</v>
      </c>
      <c r="P285" s="20" t="s">
        <v>76</v>
      </c>
      <c r="Q285" s="20" t="s">
        <v>77</v>
      </c>
      <c r="R285" s="20" t="s">
        <v>78</v>
      </c>
      <c r="S285" s="20" t="s">
        <v>79</v>
      </c>
      <c r="T285" s="20" t="s">
        <v>80</v>
      </c>
      <c r="U285" s="20" t="s">
        <v>81</v>
      </c>
      <c r="V285" s="20" t="s">
        <v>82</v>
      </c>
      <c r="W285" s="20" t="s">
        <v>83</v>
      </c>
      <c r="X285" s="20" t="s">
        <v>84</v>
      </c>
      <c r="Y285" s="21" t="s">
        <v>85</v>
      </c>
    </row>
    <row r="286" spans="1:25" x14ac:dyDescent="0.25">
      <c r="A286" s="54" t="s">
        <v>670</v>
      </c>
      <c r="B286" s="9">
        <v>1</v>
      </c>
      <c r="C286" s="22" t="s">
        <v>671</v>
      </c>
      <c r="D286" s="22" t="s">
        <v>672</v>
      </c>
      <c r="E286" s="22" t="s">
        <v>89</v>
      </c>
      <c r="F286" s="22" t="s">
        <v>89</v>
      </c>
      <c r="G286" s="22" t="s">
        <v>673</v>
      </c>
      <c r="H286" s="23" t="s">
        <v>91</v>
      </c>
      <c r="I286" s="24">
        <v>1</v>
      </c>
      <c r="J286" s="58"/>
      <c r="K286" s="9">
        <v>1</v>
      </c>
      <c r="L286" s="25"/>
      <c r="M286" s="26"/>
      <c r="N286" s="27">
        <f>IF(M286&gt;0,ROUND(L286/M286,4),0)</f>
        <v>0</v>
      </c>
      <c r="O286" s="28"/>
      <c r="P286" s="29"/>
      <c r="Q286" s="27">
        <f>ROUND(ROUND(N286,4)*(1-O286),4)</f>
        <v>0</v>
      </c>
      <c r="R286" s="27">
        <f>ROUND(ROUND(Q286,4)*(1+P286),4)</f>
        <v>0</v>
      </c>
      <c r="S286" s="27">
        <f>ROUND($I286*Q286,4)</f>
        <v>0</v>
      </c>
      <c r="T286" s="27">
        <f>ROUND($I286*R286,4)</f>
        <v>0</v>
      </c>
      <c r="U286" s="30"/>
      <c r="V286" s="30"/>
      <c r="W286" s="30"/>
      <c r="X286" s="30"/>
      <c r="Y286" s="31"/>
    </row>
    <row r="287" spans="1:25" x14ac:dyDescent="0.25">
      <c r="A287" s="55" t="s">
        <v>674</v>
      </c>
      <c r="B287" s="11">
        <v>2</v>
      </c>
      <c r="C287" s="32" t="s">
        <v>675</v>
      </c>
      <c r="D287" s="32" t="s">
        <v>676</v>
      </c>
      <c r="E287" s="32" t="s">
        <v>89</v>
      </c>
      <c r="F287" s="32" t="s">
        <v>89</v>
      </c>
      <c r="G287" s="32" t="s">
        <v>677</v>
      </c>
      <c r="H287" s="33" t="s">
        <v>91</v>
      </c>
      <c r="I287" s="34">
        <v>1</v>
      </c>
      <c r="J287" s="59"/>
      <c r="K287" s="11">
        <v>1</v>
      </c>
      <c r="L287" s="35"/>
      <c r="M287" s="36"/>
      <c r="N287" s="37">
        <f>IF(M287&gt;0,ROUND(L287/M287,4),0)</f>
        <v>0</v>
      </c>
      <c r="O287" s="38"/>
      <c r="P287" s="39"/>
      <c r="Q287" s="37">
        <f>ROUND(ROUND(N287,4)*(1-O287),4)</f>
        <v>0</v>
      </c>
      <c r="R287" s="37">
        <f>ROUND(ROUND(Q287,4)*(1+P287),4)</f>
        <v>0</v>
      </c>
      <c r="S287" s="37">
        <f>ROUND($I287*Q287,4)</f>
        <v>0</v>
      </c>
      <c r="T287" s="37">
        <f>ROUND($I287*R287,4)</f>
        <v>0</v>
      </c>
      <c r="U287" s="40"/>
      <c r="V287" s="40"/>
      <c r="W287" s="40"/>
      <c r="X287" s="40"/>
      <c r="Y287" s="41"/>
    </row>
    <row r="288" spans="1:25" ht="13.5" thickBot="1" x14ac:dyDescent="0.3">
      <c r="A288" s="56" t="s">
        <v>89</v>
      </c>
      <c r="B288" s="13">
        <v>3</v>
      </c>
      <c r="C288" s="42" t="s">
        <v>678</v>
      </c>
      <c r="D288" s="42" t="s">
        <v>679</v>
      </c>
      <c r="E288" s="42" t="s">
        <v>89</v>
      </c>
      <c r="F288" s="42" t="s">
        <v>89</v>
      </c>
      <c r="G288" s="42" t="s">
        <v>680</v>
      </c>
      <c r="H288" s="43" t="s">
        <v>91</v>
      </c>
      <c r="I288" s="44">
        <v>1</v>
      </c>
      <c r="J288" s="60"/>
      <c r="K288" s="13">
        <v>1</v>
      </c>
      <c r="L288" s="45"/>
      <c r="M288" s="46"/>
      <c r="N288" s="47">
        <f>IF(M288&gt;0,ROUND(L288/M288,4),0)</f>
        <v>0</v>
      </c>
      <c r="O288" s="48"/>
      <c r="P288" s="49"/>
      <c r="Q288" s="47">
        <f>ROUND(ROUND(N288,4)*(1-O288),4)</f>
        <v>0</v>
      </c>
      <c r="R288" s="47">
        <f>ROUND(ROUND(Q288,4)*(1+P288),4)</f>
        <v>0</v>
      </c>
      <c r="S288" s="47">
        <f>ROUND($I288*Q288,4)</f>
        <v>0</v>
      </c>
      <c r="T288" s="47">
        <f>ROUND($I288*R288,4)</f>
        <v>0</v>
      </c>
      <c r="U288" s="50"/>
      <c r="V288" s="50"/>
      <c r="W288" s="50"/>
      <c r="X288" s="50"/>
      <c r="Y288" s="51"/>
    </row>
    <row r="289" spans="1:25" ht="13.5" thickBot="1" x14ac:dyDescent="0.3">
      <c r="R289" s="61" t="s">
        <v>105</v>
      </c>
      <c r="S289" s="62">
        <f>SUM(S286:S288)</f>
        <v>0</v>
      </c>
      <c r="T289" s="63">
        <f>SUM(T286:T288)</f>
        <v>0</v>
      </c>
    </row>
    <row r="291" spans="1:25" ht="13.5" thickBot="1" x14ac:dyDescent="0.3"/>
    <row r="292" spans="1:25" ht="13.5" thickBot="1" x14ac:dyDescent="0.3">
      <c r="A292" s="52" t="s">
        <v>56</v>
      </c>
      <c r="B292" s="57" t="s">
        <v>681</v>
      </c>
      <c r="C292" s="18" t="s">
        <v>682</v>
      </c>
      <c r="D292" s="18"/>
      <c r="E292" s="18"/>
      <c r="F292" s="18"/>
      <c r="G292" s="18"/>
      <c r="H292" s="18" t="s">
        <v>59</v>
      </c>
      <c r="I292" s="18"/>
      <c r="J292" s="8"/>
      <c r="K292" s="7"/>
      <c r="L292" s="18" t="s">
        <v>683</v>
      </c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8"/>
    </row>
    <row r="293" spans="1:25" ht="51.75" thickBot="1" x14ac:dyDescent="0.3">
      <c r="A293" s="53" t="s">
        <v>61</v>
      </c>
      <c r="B293" s="19" t="s">
        <v>62</v>
      </c>
      <c r="C293" s="20" t="s">
        <v>63</v>
      </c>
      <c r="D293" s="20" t="s">
        <v>176</v>
      </c>
      <c r="E293" s="20" t="s">
        <v>65</v>
      </c>
      <c r="F293" s="20" t="s">
        <v>66</v>
      </c>
      <c r="G293" s="20" t="s">
        <v>67</v>
      </c>
      <c r="H293" s="20" t="s">
        <v>68</v>
      </c>
      <c r="I293" s="20" t="s">
        <v>69</v>
      </c>
      <c r="J293" s="21" t="s">
        <v>70</v>
      </c>
      <c r="K293" s="19" t="s">
        <v>71</v>
      </c>
      <c r="L293" s="20" t="s">
        <v>72</v>
      </c>
      <c r="M293" s="20" t="s">
        <v>73</v>
      </c>
      <c r="N293" s="20" t="s">
        <v>74</v>
      </c>
      <c r="O293" s="20" t="s">
        <v>75</v>
      </c>
      <c r="P293" s="20" t="s">
        <v>76</v>
      </c>
      <c r="Q293" s="20" t="s">
        <v>77</v>
      </c>
      <c r="R293" s="20" t="s">
        <v>78</v>
      </c>
      <c r="S293" s="20" t="s">
        <v>79</v>
      </c>
      <c r="T293" s="20" t="s">
        <v>80</v>
      </c>
      <c r="U293" s="20" t="s">
        <v>81</v>
      </c>
      <c r="V293" s="20" t="s">
        <v>82</v>
      </c>
      <c r="W293" s="20" t="s">
        <v>83</v>
      </c>
      <c r="X293" s="20" t="s">
        <v>84</v>
      </c>
      <c r="Y293" s="21" t="s">
        <v>85</v>
      </c>
    </row>
    <row r="294" spans="1:25" x14ac:dyDescent="0.25">
      <c r="A294" s="54" t="s">
        <v>684</v>
      </c>
      <c r="B294" s="9">
        <v>1</v>
      </c>
      <c r="C294" s="22" t="s">
        <v>685</v>
      </c>
      <c r="D294" s="22" t="s">
        <v>686</v>
      </c>
      <c r="E294" s="22" t="s">
        <v>89</v>
      </c>
      <c r="F294" s="22" t="s">
        <v>89</v>
      </c>
      <c r="G294" s="22" t="s">
        <v>687</v>
      </c>
      <c r="H294" s="23" t="s">
        <v>91</v>
      </c>
      <c r="I294" s="24">
        <v>2</v>
      </c>
      <c r="J294" s="58"/>
      <c r="K294" s="9">
        <v>1</v>
      </c>
      <c r="L294" s="25"/>
      <c r="M294" s="26"/>
      <c r="N294" s="27">
        <f>IF(M294&gt;0,ROUND(L294/M294,4),0)</f>
        <v>0</v>
      </c>
      <c r="O294" s="28"/>
      <c r="P294" s="29"/>
      <c r="Q294" s="27">
        <f>ROUND(ROUND(N294,4)*(1-O294),4)</f>
        <v>0</v>
      </c>
      <c r="R294" s="27">
        <f>ROUND(ROUND(Q294,4)*(1+P294),4)</f>
        <v>0</v>
      </c>
      <c r="S294" s="27">
        <f>ROUND($I294*Q294,4)</f>
        <v>0</v>
      </c>
      <c r="T294" s="27">
        <f>ROUND($I294*R294,4)</f>
        <v>0</v>
      </c>
      <c r="U294" s="30"/>
      <c r="V294" s="30"/>
      <c r="W294" s="30"/>
      <c r="X294" s="30"/>
      <c r="Y294" s="31"/>
    </row>
    <row r="295" spans="1:25" x14ac:dyDescent="0.25">
      <c r="A295" s="55" t="s">
        <v>688</v>
      </c>
      <c r="B295" s="11">
        <v>2</v>
      </c>
      <c r="C295" s="32" t="s">
        <v>689</v>
      </c>
      <c r="D295" s="32" t="s">
        <v>690</v>
      </c>
      <c r="E295" s="32" t="s">
        <v>89</v>
      </c>
      <c r="F295" s="32" t="s">
        <v>89</v>
      </c>
      <c r="G295" s="32" t="s">
        <v>691</v>
      </c>
      <c r="H295" s="33" t="s">
        <v>91</v>
      </c>
      <c r="I295" s="34">
        <v>2</v>
      </c>
      <c r="J295" s="59"/>
      <c r="K295" s="11">
        <v>1</v>
      </c>
      <c r="L295" s="35"/>
      <c r="M295" s="36"/>
      <c r="N295" s="37">
        <f>IF(M295&gt;0,ROUND(L295/M295,4),0)</f>
        <v>0</v>
      </c>
      <c r="O295" s="38"/>
      <c r="P295" s="39"/>
      <c r="Q295" s="37">
        <f>ROUND(ROUND(N295,4)*(1-O295),4)</f>
        <v>0</v>
      </c>
      <c r="R295" s="37">
        <f>ROUND(ROUND(Q295,4)*(1+P295),4)</f>
        <v>0</v>
      </c>
      <c r="S295" s="37">
        <f>ROUND($I295*Q295,4)</f>
        <v>0</v>
      </c>
      <c r="T295" s="37">
        <f>ROUND($I295*R295,4)</f>
        <v>0</v>
      </c>
      <c r="U295" s="40"/>
      <c r="V295" s="40"/>
      <c r="W295" s="40"/>
      <c r="X295" s="40"/>
      <c r="Y295" s="41"/>
    </row>
    <row r="296" spans="1:25" x14ac:dyDescent="0.25">
      <c r="A296" s="55" t="s">
        <v>692</v>
      </c>
      <c r="B296" s="11">
        <v>3</v>
      </c>
      <c r="C296" s="32" t="s">
        <v>693</v>
      </c>
      <c r="D296" s="32" t="s">
        <v>694</v>
      </c>
      <c r="E296" s="32" t="s">
        <v>89</v>
      </c>
      <c r="F296" s="32" t="s">
        <v>89</v>
      </c>
      <c r="G296" s="32" t="s">
        <v>695</v>
      </c>
      <c r="H296" s="33" t="s">
        <v>91</v>
      </c>
      <c r="I296" s="34">
        <v>2</v>
      </c>
      <c r="J296" s="59"/>
      <c r="K296" s="11">
        <v>1</v>
      </c>
      <c r="L296" s="35"/>
      <c r="M296" s="36"/>
      <c r="N296" s="37">
        <f>IF(M296&gt;0,ROUND(L296/M296,4),0)</f>
        <v>0</v>
      </c>
      <c r="O296" s="38"/>
      <c r="P296" s="39"/>
      <c r="Q296" s="37">
        <f>ROUND(ROUND(N296,4)*(1-O296),4)</f>
        <v>0</v>
      </c>
      <c r="R296" s="37">
        <f>ROUND(ROUND(Q296,4)*(1+P296),4)</f>
        <v>0</v>
      </c>
      <c r="S296" s="37">
        <f>ROUND($I296*Q296,4)</f>
        <v>0</v>
      </c>
      <c r="T296" s="37">
        <f>ROUND($I296*R296,4)</f>
        <v>0</v>
      </c>
      <c r="U296" s="40"/>
      <c r="V296" s="40"/>
      <c r="W296" s="40"/>
      <c r="X296" s="40"/>
      <c r="Y296" s="41"/>
    </row>
    <row r="297" spans="1:25" ht="13.5" thickBot="1" x14ac:dyDescent="0.3">
      <c r="A297" s="56" t="s">
        <v>696</v>
      </c>
      <c r="B297" s="13">
        <v>4</v>
      </c>
      <c r="C297" s="42" t="s">
        <v>697</v>
      </c>
      <c r="D297" s="42" t="s">
        <v>698</v>
      </c>
      <c r="E297" s="42" t="s">
        <v>89</v>
      </c>
      <c r="F297" s="42" t="s">
        <v>89</v>
      </c>
      <c r="G297" s="42" t="s">
        <v>699</v>
      </c>
      <c r="H297" s="43" t="s">
        <v>91</v>
      </c>
      <c r="I297" s="44">
        <v>2</v>
      </c>
      <c r="J297" s="60"/>
      <c r="K297" s="13">
        <v>1</v>
      </c>
      <c r="L297" s="45"/>
      <c r="M297" s="46"/>
      <c r="N297" s="47">
        <f>IF(M297&gt;0,ROUND(L297/M297,4),0)</f>
        <v>0</v>
      </c>
      <c r="O297" s="48"/>
      <c r="P297" s="49"/>
      <c r="Q297" s="47">
        <f>ROUND(ROUND(N297,4)*(1-O297),4)</f>
        <v>0</v>
      </c>
      <c r="R297" s="47">
        <f>ROUND(ROUND(Q297,4)*(1+P297),4)</f>
        <v>0</v>
      </c>
      <c r="S297" s="47">
        <f>ROUND($I297*Q297,4)</f>
        <v>0</v>
      </c>
      <c r="T297" s="47">
        <f>ROUND($I297*R297,4)</f>
        <v>0</v>
      </c>
      <c r="U297" s="50"/>
      <c r="V297" s="50"/>
      <c r="W297" s="50"/>
      <c r="X297" s="50"/>
      <c r="Y297" s="51"/>
    </row>
    <row r="298" spans="1:25" ht="13.5" thickBot="1" x14ac:dyDescent="0.3">
      <c r="R298" s="61" t="s">
        <v>105</v>
      </c>
      <c r="S298" s="62">
        <f>SUM(S294:S297)</f>
        <v>0</v>
      </c>
      <c r="T298" s="63">
        <f>SUM(T294:T297)</f>
        <v>0</v>
      </c>
    </row>
    <row r="300" spans="1:25" ht="13.5" thickBot="1" x14ac:dyDescent="0.3"/>
    <row r="301" spans="1:25" ht="13.5" thickBot="1" x14ac:dyDescent="0.3">
      <c r="A301" s="52" t="s">
        <v>56</v>
      </c>
      <c r="B301" s="57" t="s">
        <v>700</v>
      </c>
      <c r="C301" s="18" t="s">
        <v>701</v>
      </c>
      <c r="D301" s="18"/>
      <c r="E301" s="18"/>
      <c r="F301" s="18"/>
      <c r="G301" s="18"/>
      <c r="H301" s="18" t="s">
        <v>59</v>
      </c>
      <c r="I301" s="18"/>
      <c r="J301" s="8"/>
      <c r="K301" s="7"/>
      <c r="L301" s="18" t="s">
        <v>702</v>
      </c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8"/>
    </row>
    <row r="302" spans="1:25" ht="51.75" thickBot="1" x14ac:dyDescent="0.3">
      <c r="A302" s="53" t="s">
        <v>61</v>
      </c>
      <c r="B302" s="19" t="s">
        <v>62</v>
      </c>
      <c r="C302" s="20" t="s">
        <v>63</v>
      </c>
      <c r="D302" s="20" t="s">
        <v>427</v>
      </c>
      <c r="E302" s="20" t="s">
        <v>65</v>
      </c>
      <c r="F302" s="20" t="s">
        <v>66</v>
      </c>
      <c r="G302" s="20" t="s">
        <v>67</v>
      </c>
      <c r="H302" s="20" t="s">
        <v>68</v>
      </c>
      <c r="I302" s="20" t="s">
        <v>69</v>
      </c>
      <c r="J302" s="21" t="s">
        <v>70</v>
      </c>
      <c r="K302" s="19" t="s">
        <v>71</v>
      </c>
      <c r="L302" s="20" t="s">
        <v>72</v>
      </c>
      <c r="M302" s="20" t="s">
        <v>73</v>
      </c>
      <c r="N302" s="20" t="s">
        <v>74</v>
      </c>
      <c r="O302" s="20" t="s">
        <v>75</v>
      </c>
      <c r="P302" s="20" t="s">
        <v>76</v>
      </c>
      <c r="Q302" s="20" t="s">
        <v>77</v>
      </c>
      <c r="R302" s="20" t="s">
        <v>78</v>
      </c>
      <c r="S302" s="20" t="s">
        <v>79</v>
      </c>
      <c r="T302" s="20" t="s">
        <v>80</v>
      </c>
      <c r="U302" s="20" t="s">
        <v>81</v>
      </c>
      <c r="V302" s="20" t="s">
        <v>82</v>
      </c>
      <c r="W302" s="20" t="s">
        <v>83</v>
      </c>
      <c r="X302" s="20" t="s">
        <v>84</v>
      </c>
      <c r="Y302" s="21" t="s">
        <v>85</v>
      </c>
    </row>
    <row r="303" spans="1:25" x14ac:dyDescent="0.25">
      <c r="A303" s="54" t="s">
        <v>703</v>
      </c>
      <c r="B303" s="9">
        <v>1</v>
      </c>
      <c r="C303" s="22" t="s">
        <v>704</v>
      </c>
      <c r="D303" s="22" t="s">
        <v>705</v>
      </c>
      <c r="E303" s="22" t="s">
        <v>89</v>
      </c>
      <c r="F303" s="22" t="s">
        <v>89</v>
      </c>
      <c r="G303" s="22" t="s">
        <v>706</v>
      </c>
      <c r="H303" s="23" t="s">
        <v>707</v>
      </c>
      <c r="I303" s="24">
        <v>1</v>
      </c>
      <c r="J303" s="58"/>
      <c r="K303" s="9">
        <v>1</v>
      </c>
      <c r="L303" s="25"/>
      <c r="M303" s="26"/>
      <c r="N303" s="27">
        <f>IF(M303&gt;0,ROUND(L303/M303,4),0)</f>
        <v>0</v>
      </c>
      <c r="O303" s="28"/>
      <c r="P303" s="29"/>
      <c r="Q303" s="27">
        <f>ROUND(ROUND(N303,4)*(1-O303),4)</f>
        <v>0</v>
      </c>
      <c r="R303" s="27">
        <f>ROUND(ROUND(Q303,4)*(1+P303),4)</f>
        <v>0</v>
      </c>
      <c r="S303" s="27">
        <f>ROUND($I303*Q303,4)</f>
        <v>0</v>
      </c>
      <c r="T303" s="27">
        <f>ROUND($I303*R303,4)</f>
        <v>0</v>
      </c>
      <c r="U303" s="30"/>
      <c r="V303" s="30"/>
      <c r="W303" s="30"/>
      <c r="X303" s="30"/>
      <c r="Y303" s="31"/>
    </row>
    <row r="304" spans="1:25" x14ac:dyDescent="0.25">
      <c r="A304" s="55" t="s">
        <v>708</v>
      </c>
      <c r="B304" s="11">
        <v>2</v>
      </c>
      <c r="C304" s="32" t="s">
        <v>709</v>
      </c>
      <c r="D304" s="32" t="s">
        <v>710</v>
      </c>
      <c r="E304" s="32" t="s">
        <v>89</v>
      </c>
      <c r="F304" s="32" t="s">
        <v>89</v>
      </c>
      <c r="G304" s="32" t="s">
        <v>711</v>
      </c>
      <c r="H304" s="33" t="s">
        <v>707</v>
      </c>
      <c r="I304" s="34">
        <v>2</v>
      </c>
      <c r="J304" s="59"/>
      <c r="K304" s="11">
        <v>1</v>
      </c>
      <c r="L304" s="35"/>
      <c r="M304" s="36"/>
      <c r="N304" s="37">
        <f>IF(M304&gt;0,ROUND(L304/M304,4),0)</f>
        <v>0</v>
      </c>
      <c r="O304" s="38"/>
      <c r="P304" s="39"/>
      <c r="Q304" s="37">
        <f>ROUND(ROUND(N304,4)*(1-O304),4)</f>
        <v>0</v>
      </c>
      <c r="R304" s="37">
        <f>ROUND(ROUND(Q304,4)*(1+P304),4)</f>
        <v>0</v>
      </c>
      <c r="S304" s="37">
        <f>ROUND($I304*Q304,4)</f>
        <v>0</v>
      </c>
      <c r="T304" s="37">
        <f>ROUND($I304*R304,4)</f>
        <v>0</v>
      </c>
      <c r="U304" s="40"/>
      <c r="V304" s="40"/>
      <c r="W304" s="40"/>
      <c r="X304" s="40"/>
      <c r="Y304" s="41"/>
    </row>
    <row r="305" spans="1:25" x14ac:dyDescent="0.25">
      <c r="A305" s="55" t="s">
        <v>712</v>
      </c>
      <c r="B305" s="11">
        <v>3</v>
      </c>
      <c r="C305" s="32" t="s">
        <v>713</v>
      </c>
      <c r="D305" s="32" t="s">
        <v>714</v>
      </c>
      <c r="E305" s="32" t="s">
        <v>89</v>
      </c>
      <c r="F305" s="32" t="s">
        <v>89</v>
      </c>
      <c r="G305" s="32" t="s">
        <v>715</v>
      </c>
      <c r="H305" s="33" t="s">
        <v>707</v>
      </c>
      <c r="I305" s="34">
        <v>1</v>
      </c>
      <c r="J305" s="59"/>
      <c r="K305" s="11">
        <v>1</v>
      </c>
      <c r="L305" s="35"/>
      <c r="M305" s="36"/>
      <c r="N305" s="37">
        <f>IF(M305&gt;0,ROUND(L305/M305,4),0)</f>
        <v>0</v>
      </c>
      <c r="O305" s="38"/>
      <c r="P305" s="39"/>
      <c r="Q305" s="37">
        <f>ROUND(ROUND(N305,4)*(1-O305),4)</f>
        <v>0</v>
      </c>
      <c r="R305" s="37">
        <f>ROUND(ROUND(Q305,4)*(1+P305),4)</f>
        <v>0</v>
      </c>
      <c r="S305" s="37">
        <f>ROUND($I305*Q305,4)</f>
        <v>0</v>
      </c>
      <c r="T305" s="37">
        <f>ROUND($I305*R305,4)</f>
        <v>0</v>
      </c>
      <c r="U305" s="40"/>
      <c r="V305" s="40"/>
      <c r="W305" s="40"/>
      <c r="X305" s="40"/>
      <c r="Y305" s="41"/>
    </row>
    <row r="306" spans="1:25" x14ac:dyDescent="0.25">
      <c r="A306" s="55" t="s">
        <v>716</v>
      </c>
      <c r="B306" s="11">
        <v>4</v>
      </c>
      <c r="C306" s="32" t="s">
        <v>717</v>
      </c>
      <c r="D306" s="32" t="s">
        <v>718</v>
      </c>
      <c r="E306" s="32" t="s">
        <v>89</v>
      </c>
      <c r="F306" s="32" t="s">
        <v>89</v>
      </c>
      <c r="G306" s="32" t="s">
        <v>719</v>
      </c>
      <c r="H306" s="33" t="s">
        <v>707</v>
      </c>
      <c r="I306" s="34">
        <v>1</v>
      </c>
      <c r="J306" s="59"/>
      <c r="K306" s="11">
        <v>1</v>
      </c>
      <c r="L306" s="35"/>
      <c r="M306" s="36"/>
      <c r="N306" s="37">
        <f>IF(M306&gt;0,ROUND(L306/M306,4),0)</f>
        <v>0</v>
      </c>
      <c r="O306" s="38"/>
      <c r="P306" s="39"/>
      <c r="Q306" s="37">
        <f>ROUND(ROUND(N306,4)*(1-O306),4)</f>
        <v>0</v>
      </c>
      <c r="R306" s="37">
        <f>ROUND(ROUND(Q306,4)*(1+P306),4)</f>
        <v>0</v>
      </c>
      <c r="S306" s="37">
        <f>ROUND($I306*Q306,4)</f>
        <v>0</v>
      </c>
      <c r="T306" s="37">
        <f>ROUND($I306*R306,4)</f>
        <v>0</v>
      </c>
      <c r="U306" s="40"/>
      <c r="V306" s="40"/>
      <c r="W306" s="40"/>
      <c r="X306" s="40"/>
      <c r="Y306" s="41"/>
    </row>
    <row r="307" spans="1:25" ht="13.5" thickBot="1" x14ac:dyDescent="0.3">
      <c r="A307" s="56" t="s">
        <v>720</v>
      </c>
      <c r="B307" s="13">
        <v>5</v>
      </c>
      <c r="C307" s="42" t="s">
        <v>721</v>
      </c>
      <c r="D307" s="42" t="s">
        <v>722</v>
      </c>
      <c r="E307" s="42" t="s">
        <v>89</v>
      </c>
      <c r="F307" s="42" t="s">
        <v>89</v>
      </c>
      <c r="G307" s="42" t="s">
        <v>723</v>
      </c>
      <c r="H307" s="43" t="s">
        <v>707</v>
      </c>
      <c r="I307" s="44">
        <v>1</v>
      </c>
      <c r="J307" s="60"/>
      <c r="K307" s="13">
        <v>1</v>
      </c>
      <c r="L307" s="45"/>
      <c r="M307" s="46"/>
      <c r="N307" s="47">
        <f>IF(M307&gt;0,ROUND(L307/M307,4),0)</f>
        <v>0</v>
      </c>
      <c r="O307" s="48"/>
      <c r="P307" s="49"/>
      <c r="Q307" s="47">
        <f>ROUND(ROUND(N307,4)*(1-O307),4)</f>
        <v>0</v>
      </c>
      <c r="R307" s="47">
        <f>ROUND(ROUND(Q307,4)*(1+P307),4)</f>
        <v>0</v>
      </c>
      <c r="S307" s="47">
        <f>ROUND($I307*Q307,4)</f>
        <v>0</v>
      </c>
      <c r="T307" s="47">
        <f>ROUND($I307*R307,4)</f>
        <v>0</v>
      </c>
      <c r="U307" s="50"/>
      <c r="V307" s="50"/>
      <c r="W307" s="50"/>
      <c r="X307" s="50"/>
      <c r="Y307" s="51"/>
    </row>
    <row r="308" spans="1:25" ht="13.5" thickBot="1" x14ac:dyDescent="0.3">
      <c r="R308" s="61" t="s">
        <v>105</v>
      </c>
      <c r="S308" s="62">
        <f>SUM(S303:S307)</f>
        <v>0</v>
      </c>
      <c r="T308" s="63">
        <f>SUM(T303:T307)</f>
        <v>0</v>
      </c>
    </row>
    <row r="310" spans="1:25" ht="13.5" thickBot="1" x14ac:dyDescent="0.3"/>
    <row r="311" spans="1:25" ht="13.5" thickBot="1" x14ac:dyDescent="0.3">
      <c r="A311" s="52" t="s">
        <v>56</v>
      </c>
      <c r="B311" s="57" t="s">
        <v>724</v>
      </c>
      <c r="C311" s="18" t="s">
        <v>725</v>
      </c>
      <c r="D311" s="18"/>
      <c r="E311" s="18"/>
      <c r="F311" s="18"/>
      <c r="G311" s="18"/>
      <c r="H311" s="18" t="s">
        <v>59</v>
      </c>
      <c r="I311" s="18"/>
      <c r="J311" s="8"/>
      <c r="K311" s="7"/>
      <c r="L311" s="18" t="s">
        <v>726</v>
      </c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8"/>
    </row>
    <row r="312" spans="1:25" ht="51.75" thickBot="1" x14ac:dyDescent="0.3">
      <c r="A312" s="53" t="s">
        <v>61</v>
      </c>
      <c r="B312" s="19" t="s">
        <v>62</v>
      </c>
      <c r="C312" s="20" t="s">
        <v>63</v>
      </c>
      <c r="D312" s="20" t="s">
        <v>176</v>
      </c>
      <c r="E312" s="20" t="s">
        <v>65</v>
      </c>
      <c r="F312" s="20" t="s">
        <v>66</v>
      </c>
      <c r="G312" s="20" t="s">
        <v>67</v>
      </c>
      <c r="H312" s="20" t="s">
        <v>68</v>
      </c>
      <c r="I312" s="20" t="s">
        <v>69</v>
      </c>
      <c r="J312" s="21" t="s">
        <v>70</v>
      </c>
      <c r="K312" s="19" t="s">
        <v>71</v>
      </c>
      <c r="L312" s="20" t="s">
        <v>72</v>
      </c>
      <c r="M312" s="20" t="s">
        <v>73</v>
      </c>
      <c r="N312" s="20" t="s">
        <v>74</v>
      </c>
      <c r="O312" s="20" t="s">
        <v>75</v>
      </c>
      <c r="P312" s="20" t="s">
        <v>76</v>
      </c>
      <c r="Q312" s="20" t="s">
        <v>77</v>
      </c>
      <c r="R312" s="20" t="s">
        <v>78</v>
      </c>
      <c r="S312" s="20" t="s">
        <v>79</v>
      </c>
      <c r="T312" s="20" t="s">
        <v>80</v>
      </c>
      <c r="U312" s="20" t="s">
        <v>81</v>
      </c>
      <c r="V312" s="20" t="s">
        <v>82</v>
      </c>
      <c r="W312" s="20" t="s">
        <v>83</v>
      </c>
      <c r="X312" s="20" t="s">
        <v>84</v>
      </c>
      <c r="Y312" s="21" t="s">
        <v>85</v>
      </c>
    </row>
    <row r="313" spans="1:25" x14ac:dyDescent="0.25">
      <c r="A313" s="54" t="s">
        <v>89</v>
      </c>
      <c r="B313" s="9">
        <v>1</v>
      </c>
      <c r="C313" s="22" t="s">
        <v>727</v>
      </c>
      <c r="D313" s="22" t="s">
        <v>728</v>
      </c>
      <c r="E313" s="22" t="s">
        <v>89</v>
      </c>
      <c r="F313" s="22" t="s">
        <v>89</v>
      </c>
      <c r="G313" s="22" t="s">
        <v>89</v>
      </c>
      <c r="H313" s="23" t="s">
        <v>91</v>
      </c>
      <c r="I313" s="24">
        <v>1</v>
      </c>
      <c r="J313" s="58"/>
      <c r="K313" s="9">
        <v>1</v>
      </c>
      <c r="L313" s="25"/>
      <c r="M313" s="26"/>
      <c r="N313" s="27">
        <f>IF(M313&gt;0,ROUND(L313/M313,4),0)</f>
        <v>0</v>
      </c>
      <c r="O313" s="28"/>
      <c r="P313" s="29"/>
      <c r="Q313" s="27">
        <f>ROUND(ROUND(N313,4)*(1-O313),4)</f>
        <v>0</v>
      </c>
      <c r="R313" s="27">
        <f>ROUND(ROUND(Q313,4)*(1+P313),4)</f>
        <v>0</v>
      </c>
      <c r="S313" s="27">
        <f>ROUND($I313*Q313,4)</f>
        <v>0</v>
      </c>
      <c r="T313" s="27">
        <f>ROUND($I313*R313,4)</f>
        <v>0</v>
      </c>
      <c r="U313" s="30"/>
      <c r="V313" s="30"/>
      <c r="W313" s="30"/>
      <c r="X313" s="30"/>
      <c r="Y313" s="31"/>
    </row>
    <row r="314" spans="1:25" ht="13.5" thickBot="1" x14ac:dyDescent="0.3">
      <c r="A314" s="56" t="s">
        <v>89</v>
      </c>
      <c r="B314" s="13">
        <v>2</v>
      </c>
      <c r="C314" s="42" t="s">
        <v>729</v>
      </c>
      <c r="D314" s="42" t="s">
        <v>730</v>
      </c>
      <c r="E314" s="42" t="s">
        <v>89</v>
      </c>
      <c r="F314" s="42" t="s">
        <v>89</v>
      </c>
      <c r="G314" s="42" t="s">
        <v>89</v>
      </c>
      <c r="H314" s="43" t="s">
        <v>91</v>
      </c>
      <c r="I314" s="44">
        <v>1</v>
      </c>
      <c r="J314" s="60"/>
      <c r="K314" s="13">
        <v>1</v>
      </c>
      <c r="L314" s="45"/>
      <c r="M314" s="46"/>
      <c r="N314" s="47">
        <f>IF(M314&gt;0,ROUND(L314/M314,4),0)</f>
        <v>0</v>
      </c>
      <c r="O314" s="48"/>
      <c r="P314" s="49"/>
      <c r="Q314" s="47">
        <f>ROUND(ROUND(N314,4)*(1-O314),4)</f>
        <v>0</v>
      </c>
      <c r="R314" s="47">
        <f>ROUND(ROUND(Q314,4)*(1+P314),4)</f>
        <v>0</v>
      </c>
      <c r="S314" s="47">
        <f>ROUND($I314*Q314,4)</f>
        <v>0</v>
      </c>
      <c r="T314" s="47">
        <f>ROUND($I314*R314,4)</f>
        <v>0</v>
      </c>
      <c r="U314" s="50"/>
      <c r="V314" s="50"/>
      <c r="W314" s="50"/>
      <c r="X314" s="50"/>
      <c r="Y314" s="51"/>
    </row>
    <row r="315" spans="1:25" ht="13.5" thickBot="1" x14ac:dyDescent="0.3">
      <c r="R315" s="61" t="s">
        <v>105</v>
      </c>
      <c r="S315" s="62">
        <f>SUM(S313:S314)</f>
        <v>0</v>
      </c>
      <c r="T315" s="63">
        <f>SUM(T313:T314)</f>
        <v>0</v>
      </c>
    </row>
    <row r="317" spans="1:25" ht="13.5" thickBot="1" x14ac:dyDescent="0.3"/>
    <row r="318" spans="1:25" ht="13.5" thickBot="1" x14ac:dyDescent="0.3">
      <c r="A318" s="52" t="s">
        <v>56</v>
      </c>
      <c r="B318" s="57" t="s">
        <v>731</v>
      </c>
      <c r="C318" s="18" t="s">
        <v>732</v>
      </c>
      <c r="D318" s="18"/>
      <c r="E318" s="18"/>
      <c r="F318" s="18"/>
      <c r="G318" s="18"/>
      <c r="H318" s="18" t="s">
        <v>59</v>
      </c>
      <c r="I318" s="18"/>
      <c r="J318" s="8"/>
      <c r="K318" s="7"/>
      <c r="L318" s="18" t="s">
        <v>733</v>
      </c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8"/>
    </row>
    <row r="319" spans="1:25" ht="51.75" thickBot="1" x14ac:dyDescent="0.3">
      <c r="A319" s="53" t="s">
        <v>61</v>
      </c>
      <c r="B319" s="19" t="s">
        <v>62</v>
      </c>
      <c r="C319" s="20" t="s">
        <v>63</v>
      </c>
      <c r="D319" s="20" t="s">
        <v>427</v>
      </c>
      <c r="E319" s="20" t="s">
        <v>65</v>
      </c>
      <c r="F319" s="20" t="s">
        <v>66</v>
      </c>
      <c r="G319" s="20" t="s">
        <v>67</v>
      </c>
      <c r="H319" s="20" t="s">
        <v>68</v>
      </c>
      <c r="I319" s="20" t="s">
        <v>69</v>
      </c>
      <c r="J319" s="21" t="s">
        <v>70</v>
      </c>
      <c r="K319" s="19" t="s">
        <v>71</v>
      </c>
      <c r="L319" s="20" t="s">
        <v>72</v>
      </c>
      <c r="M319" s="20" t="s">
        <v>73</v>
      </c>
      <c r="N319" s="20" t="s">
        <v>74</v>
      </c>
      <c r="O319" s="20" t="s">
        <v>75</v>
      </c>
      <c r="P319" s="20" t="s">
        <v>76</v>
      </c>
      <c r="Q319" s="20" t="s">
        <v>77</v>
      </c>
      <c r="R319" s="20" t="s">
        <v>78</v>
      </c>
      <c r="S319" s="20" t="s">
        <v>79</v>
      </c>
      <c r="T319" s="20" t="s">
        <v>80</v>
      </c>
      <c r="U319" s="20" t="s">
        <v>81</v>
      </c>
      <c r="V319" s="20" t="s">
        <v>82</v>
      </c>
      <c r="W319" s="20" t="s">
        <v>83</v>
      </c>
      <c r="X319" s="20" t="s">
        <v>84</v>
      </c>
      <c r="Y319" s="21" t="s">
        <v>85</v>
      </c>
    </row>
    <row r="320" spans="1:25" x14ac:dyDescent="0.25">
      <c r="A320" s="54" t="s">
        <v>89</v>
      </c>
      <c r="B320" s="9">
        <v>1</v>
      </c>
      <c r="C320" s="22" t="s">
        <v>734</v>
      </c>
      <c r="D320" s="22" t="s">
        <v>735</v>
      </c>
      <c r="E320" s="22" t="s">
        <v>89</v>
      </c>
      <c r="F320" s="22" t="s">
        <v>89</v>
      </c>
      <c r="G320" s="22" t="s">
        <v>736</v>
      </c>
      <c r="H320" s="23" t="s">
        <v>91</v>
      </c>
      <c r="I320" s="24">
        <v>5</v>
      </c>
      <c r="J320" s="58"/>
      <c r="K320" s="9">
        <v>1</v>
      </c>
      <c r="L320" s="25"/>
      <c r="M320" s="26"/>
      <c r="N320" s="27">
        <f>IF(M320&gt;0,ROUND(L320/M320,4),0)</f>
        <v>0</v>
      </c>
      <c r="O320" s="28"/>
      <c r="P320" s="29"/>
      <c r="Q320" s="27">
        <f>ROUND(ROUND(N320,4)*(1-O320),4)</f>
        <v>0</v>
      </c>
      <c r="R320" s="27">
        <f>ROUND(ROUND(Q320,4)*(1+P320),4)</f>
        <v>0</v>
      </c>
      <c r="S320" s="27">
        <f>ROUND($I320*Q320,4)</f>
        <v>0</v>
      </c>
      <c r="T320" s="27">
        <f>ROUND($I320*R320,4)</f>
        <v>0</v>
      </c>
      <c r="U320" s="30"/>
      <c r="V320" s="30"/>
      <c r="W320" s="30"/>
      <c r="X320" s="30"/>
      <c r="Y320" s="31"/>
    </row>
    <row r="321" spans="1:25" ht="13.5" thickBot="1" x14ac:dyDescent="0.3">
      <c r="A321" s="56" t="s">
        <v>89</v>
      </c>
      <c r="B321" s="13">
        <v>2</v>
      </c>
      <c r="C321" s="42" t="s">
        <v>737</v>
      </c>
      <c r="D321" s="42" t="s">
        <v>738</v>
      </c>
      <c r="E321" s="42" t="s">
        <v>89</v>
      </c>
      <c r="F321" s="42" t="s">
        <v>89</v>
      </c>
      <c r="G321" s="42" t="s">
        <v>89</v>
      </c>
      <c r="H321" s="43" t="s">
        <v>91</v>
      </c>
      <c r="I321" s="44">
        <v>15</v>
      </c>
      <c r="J321" s="60"/>
      <c r="K321" s="13">
        <v>1</v>
      </c>
      <c r="L321" s="45"/>
      <c r="M321" s="46"/>
      <c r="N321" s="47">
        <f>IF(M321&gt;0,ROUND(L321/M321,4),0)</f>
        <v>0</v>
      </c>
      <c r="O321" s="48"/>
      <c r="P321" s="49"/>
      <c r="Q321" s="47">
        <f>ROUND(ROUND(N321,4)*(1-O321),4)</f>
        <v>0</v>
      </c>
      <c r="R321" s="47">
        <f>ROUND(ROUND(Q321,4)*(1+P321),4)</f>
        <v>0</v>
      </c>
      <c r="S321" s="47">
        <f>ROUND($I321*Q321,4)</f>
        <v>0</v>
      </c>
      <c r="T321" s="47">
        <f>ROUND($I321*R321,4)</f>
        <v>0</v>
      </c>
      <c r="U321" s="50"/>
      <c r="V321" s="50"/>
      <c r="W321" s="50"/>
      <c r="X321" s="50"/>
      <c r="Y321" s="51"/>
    </row>
    <row r="322" spans="1:25" ht="13.5" thickBot="1" x14ac:dyDescent="0.3">
      <c r="R322" s="61" t="s">
        <v>105</v>
      </c>
      <c r="S322" s="62">
        <f>SUM(S320:S321)</f>
        <v>0</v>
      </c>
      <c r="T322" s="63">
        <f>SUM(T320:T321)</f>
        <v>0</v>
      </c>
    </row>
    <row r="324" spans="1:25" ht="13.5" thickBot="1" x14ac:dyDescent="0.3"/>
    <row r="325" spans="1:25" ht="13.5" thickBot="1" x14ac:dyDescent="0.3">
      <c r="A325" s="52" t="s">
        <v>56</v>
      </c>
      <c r="B325" s="57" t="s">
        <v>739</v>
      </c>
      <c r="C325" s="18" t="s">
        <v>740</v>
      </c>
      <c r="D325" s="18"/>
      <c r="E325" s="18"/>
      <c r="F325" s="18"/>
      <c r="G325" s="18"/>
      <c r="H325" s="18" t="s">
        <v>59</v>
      </c>
      <c r="I325" s="18"/>
      <c r="J325" s="8"/>
      <c r="K325" s="7"/>
      <c r="L325" s="18" t="s">
        <v>741</v>
      </c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8"/>
    </row>
    <row r="326" spans="1:25" ht="51.75" thickBot="1" x14ac:dyDescent="0.3">
      <c r="A326" s="53" t="s">
        <v>61</v>
      </c>
      <c r="B326" s="19" t="s">
        <v>62</v>
      </c>
      <c r="C326" s="20" t="s">
        <v>63</v>
      </c>
      <c r="D326" s="20" t="s">
        <v>176</v>
      </c>
      <c r="E326" s="20" t="s">
        <v>65</v>
      </c>
      <c r="F326" s="20" t="s">
        <v>66</v>
      </c>
      <c r="G326" s="20" t="s">
        <v>67</v>
      </c>
      <c r="H326" s="20" t="s">
        <v>68</v>
      </c>
      <c r="I326" s="20" t="s">
        <v>69</v>
      </c>
      <c r="J326" s="21" t="s">
        <v>70</v>
      </c>
      <c r="K326" s="19" t="s">
        <v>71</v>
      </c>
      <c r="L326" s="20" t="s">
        <v>72</v>
      </c>
      <c r="M326" s="20" t="s">
        <v>73</v>
      </c>
      <c r="N326" s="20" t="s">
        <v>74</v>
      </c>
      <c r="O326" s="20" t="s">
        <v>75</v>
      </c>
      <c r="P326" s="20" t="s">
        <v>76</v>
      </c>
      <c r="Q326" s="20" t="s">
        <v>77</v>
      </c>
      <c r="R326" s="20" t="s">
        <v>78</v>
      </c>
      <c r="S326" s="20" t="s">
        <v>79</v>
      </c>
      <c r="T326" s="20" t="s">
        <v>80</v>
      </c>
      <c r="U326" s="20" t="s">
        <v>81</v>
      </c>
      <c r="V326" s="20" t="s">
        <v>82</v>
      </c>
      <c r="W326" s="20" t="s">
        <v>83</v>
      </c>
      <c r="X326" s="20" t="s">
        <v>84</v>
      </c>
      <c r="Y326" s="21" t="s">
        <v>85</v>
      </c>
    </row>
    <row r="327" spans="1:25" x14ac:dyDescent="0.25">
      <c r="A327" s="54" t="s">
        <v>89</v>
      </c>
      <c r="B327" s="9">
        <v>1</v>
      </c>
      <c r="C327" s="22" t="s">
        <v>742</v>
      </c>
      <c r="D327" s="22" t="s">
        <v>743</v>
      </c>
      <c r="E327" s="22" t="s">
        <v>89</v>
      </c>
      <c r="F327" s="22" t="s">
        <v>89</v>
      </c>
      <c r="G327" s="22" t="s">
        <v>89</v>
      </c>
      <c r="H327" s="23" t="s">
        <v>91</v>
      </c>
      <c r="I327" s="24">
        <v>1</v>
      </c>
      <c r="J327" s="58"/>
      <c r="K327" s="9">
        <v>1</v>
      </c>
      <c r="L327" s="25"/>
      <c r="M327" s="26"/>
      <c r="N327" s="27">
        <f>IF(M327&gt;0,ROUND(L327/M327,4),0)</f>
        <v>0</v>
      </c>
      <c r="O327" s="28"/>
      <c r="P327" s="29"/>
      <c r="Q327" s="27">
        <f>ROUND(ROUND(N327,4)*(1-O327),4)</f>
        <v>0</v>
      </c>
      <c r="R327" s="27">
        <f>ROUND(ROUND(Q327,4)*(1+P327),4)</f>
        <v>0</v>
      </c>
      <c r="S327" s="27">
        <f>ROUND($I327*Q327,4)</f>
        <v>0</v>
      </c>
      <c r="T327" s="27">
        <f>ROUND($I327*R327,4)</f>
        <v>0</v>
      </c>
      <c r="U327" s="30"/>
      <c r="V327" s="30"/>
      <c r="W327" s="30"/>
      <c r="X327" s="30"/>
      <c r="Y327" s="31"/>
    </row>
    <row r="328" spans="1:25" x14ac:dyDescent="0.25">
      <c r="A328" s="55" t="s">
        <v>89</v>
      </c>
      <c r="B328" s="11">
        <v>2</v>
      </c>
      <c r="C328" s="32" t="s">
        <v>744</v>
      </c>
      <c r="D328" s="32" t="s">
        <v>745</v>
      </c>
      <c r="E328" s="32" t="s">
        <v>89</v>
      </c>
      <c r="F328" s="32" t="s">
        <v>89</v>
      </c>
      <c r="G328" s="32" t="s">
        <v>89</v>
      </c>
      <c r="H328" s="33" t="s">
        <v>91</v>
      </c>
      <c r="I328" s="34">
        <v>2</v>
      </c>
      <c r="J328" s="59"/>
      <c r="K328" s="11">
        <v>1</v>
      </c>
      <c r="L328" s="35"/>
      <c r="M328" s="36"/>
      <c r="N328" s="37">
        <f>IF(M328&gt;0,ROUND(L328/M328,4),0)</f>
        <v>0</v>
      </c>
      <c r="O328" s="38"/>
      <c r="P328" s="39"/>
      <c r="Q328" s="37">
        <f>ROUND(ROUND(N328,4)*(1-O328),4)</f>
        <v>0</v>
      </c>
      <c r="R328" s="37">
        <f>ROUND(ROUND(Q328,4)*(1+P328),4)</f>
        <v>0</v>
      </c>
      <c r="S328" s="37">
        <f>ROUND($I328*Q328,4)</f>
        <v>0</v>
      </c>
      <c r="T328" s="37">
        <f>ROUND($I328*R328,4)</f>
        <v>0</v>
      </c>
      <c r="U328" s="40"/>
      <c r="V328" s="40"/>
      <c r="W328" s="40"/>
      <c r="X328" s="40"/>
      <c r="Y328" s="41"/>
    </row>
    <row r="329" spans="1:25" x14ac:dyDescent="0.25">
      <c r="A329" s="55" t="s">
        <v>89</v>
      </c>
      <c r="B329" s="11">
        <v>3</v>
      </c>
      <c r="C329" s="32" t="s">
        <v>746</v>
      </c>
      <c r="D329" s="32" t="s">
        <v>747</v>
      </c>
      <c r="E329" s="32" t="s">
        <v>89</v>
      </c>
      <c r="F329" s="32" t="s">
        <v>89</v>
      </c>
      <c r="G329" s="32" t="s">
        <v>89</v>
      </c>
      <c r="H329" s="33" t="s">
        <v>91</v>
      </c>
      <c r="I329" s="34">
        <v>1</v>
      </c>
      <c r="J329" s="59"/>
      <c r="K329" s="11">
        <v>1</v>
      </c>
      <c r="L329" s="35"/>
      <c r="M329" s="36"/>
      <c r="N329" s="37">
        <f>IF(M329&gt;0,ROUND(L329/M329,4),0)</f>
        <v>0</v>
      </c>
      <c r="O329" s="38"/>
      <c r="P329" s="39"/>
      <c r="Q329" s="37">
        <f>ROUND(ROUND(N329,4)*(1-O329),4)</f>
        <v>0</v>
      </c>
      <c r="R329" s="37">
        <f>ROUND(ROUND(Q329,4)*(1+P329),4)</f>
        <v>0</v>
      </c>
      <c r="S329" s="37">
        <f>ROUND($I329*Q329,4)</f>
        <v>0</v>
      </c>
      <c r="T329" s="37">
        <f>ROUND($I329*R329,4)</f>
        <v>0</v>
      </c>
      <c r="U329" s="40"/>
      <c r="V329" s="40"/>
      <c r="W329" s="40"/>
      <c r="X329" s="40"/>
      <c r="Y329" s="41"/>
    </row>
    <row r="330" spans="1:25" ht="13.5" thickBot="1" x14ac:dyDescent="0.3">
      <c r="A330" s="56" t="s">
        <v>89</v>
      </c>
      <c r="B330" s="13">
        <v>4</v>
      </c>
      <c r="C330" s="42" t="s">
        <v>748</v>
      </c>
      <c r="D330" s="42" t="s">
        <v>749</v>
      </c>
      <c r="E330" s="42" t="s">
        <v>89</v>
      </c>
      <c r="F330" s="42" t="s">
        <v>89</v>
      </c>
      <c r="G330" s="42" t="s">
        <v>89</v>
      </c>
      <c r="H330" s="43" t="s">
        <v>91</v>
      </c>
      <c r="I330" s="44">
        <v>4</v>
      </c>
      <c r="J330" s="60"/>
      <c r="K330" s="13">
        <v>1</v>
      </c>
      <c r="L330" s="45"/>
      <c r="M330" s="46"/>
      <c r="N330" s="47">
        <f>IF(M330&gt;0,ROUND(L330/M330,4),0)</f>
        <v>0</v>
      </c>
      <c r="O330" s="48"/>
      <c r="P330" s="49"/>
      <c r="Q330" s="47">
        <f>ROUND(ROUND(N330,4)*(1-O330),4)</f>
        <v>0</v>
      </c>
      <c r="R330" s="47">
        <f>ROUND(ROUND(Q330,4)*(1+P330),4)</f>
        <v>0</v>
      </c>
      <c r="S330" s="47">
        <f>ROUND($I330*Q330,4)</f>
        <v>0</v>
      </c>
      <c r="T330" s="47">
        <f>ROUND($I330*R330,4)</f>
        <v>0</v>
      </c>
      <c r="U330" s="50"/>
      <c r="V330" s="50"/>
      <c r="W330" s="50"/>
      <c r="X330" s="50"/>
      <c r="Y330" s="51"/>
    </row>
    <row r="331" spans="1:25" ht="13.5" thickBot="1" x14ac:dyDescent="0.3">
      <c r="R331" s="61" t="s">
        <v>105</v>
      </c>
      <c r="S331" s="62">
        <f>SUM(S327:S330)</f>
        <v>0</v>
      </c>
      <c r="T331" s="63">
        <f>SUM(T327:T330)</f>
        <v>0</v>
      </c>
    </row>
    <row r="333" spans="1:25" ht="13.5" thickBot="1" x14ac:dyDescent="0.3"/>
    <row r="334" spans="1:25" ht="13.5" thickBot="1" x14ac:dyDescent="0.3">
      <c r="A334" s="52" t="s">
        <v>56</v>
      </c>
      <c r="B334" s="57" t="s">
        <v>750</v>
      </c>
      <c r="C334" s="18" t="s">
        <v>751</v>
      </c>
      <c r="D334" s="18"/>
      <c r="E334" s="18"/>
      <c r="F334" s="18"/>
      <c r="G334" s="18"/>
      <c r="H334" s="18" t="s">
        <v>59</v>
      </c>
      <c r="I334" s="18"/>
      <c r="J334" s="8"/>
      <c r="K334" s="7"/>
      <c r="L334" s="18" t="s">
        <v>752</v>
      </c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8"/>
    </row>
    <row r="335" spans="1:25" ht="51.75" thickBot="1" x14ac:dyDescent="0.3">
      <c r="A335" s="53" t="s">
        <v>61</v>
      </c>
      <c r="B335" s="19" t="s">
        <v>62</v>
      </c>
      <c r="C335" s="20" t="s">
        <v>63</v>
      </c>
      <c r="D335" s="20" t="s">
        <v>427</v>
      </c>
      <c r="E335" s="20" t="s">
        <v>65</v>
      </c>
      <c r="F335" s="20" t="s">
        <v>66</v>
      </c>
      <c r="G335" s="20" t="s">
        <v>67</v>
      </c>
      <c r="H335" s="20" t="s">
        <v>68</v>
      </c>
      <c r="I335" s="20" t="s">
        <v>69</v>
      </c>
      <c r="J335" s="21" t="s">
        <v>70</v>
      </c>
      <c r="K335" s="19" t="s">
        <v>71</v>
      </c>
      <c r="L335" s="20" t="s">
        <v>72</v>
      </c>
      <c r="M335" s="20" t="s">
        <v>73</v>
      </c>
      <c r="N335" s="20" t="s">
        <v>74</v>
      </c>
      <c r="O335" s="20" t="s">
        <v>75</v>
      </c>
      <c r="P335" s="20" t="s">
        <v>76</v>
      </c>
      <c r="Q335" s="20" t="s">
        <v>77</v>
      </c>
      <c r="R335" s="20" t="s">
        <v>78</v>
      </c>
      <c r="S335" s="20" t="s">
        <v>79</v>
      </c>
      <c r="T335" s="20" t="s">
        <v>80</v>
      </c>
      <c r="U335" s="20" t="s">
        <v>81</v>
      </c>
      <c r="V335" s="20" t="s">
        <v>82</v>
      </c>
      <c r="W335" s="20" t="s">
        <v>83</v>
      </c>
      <c r="X335" s="20" t="s">
        <v>84</v>
      </c>
      <c r="Y335" s="21" t="s">
        <v>85</v>
      </c>
    </row>
    <row r="336" spans="1:25" x14ac:dyDescent="0.25">
      <c r="A336" s="54" t="s">
        <v>753</v>
      </c>
      <c r="B336" s="9">
        <v>1</v>
      </c>
      <c r="C336" s="22" t="s">
        <v>754</v>
      </c>
      <c r="D336" s="22" t="s">
        <v>755</v>
      </c>
      <c r="E336" s="22" t="s">
        <v>89</v>
      </c>
      <c r="F336" s="22" t="s">
        <v>89</v>
      </c>
      <c r="G336" s="22" t="s">
        <v>756</v>
      </c>
      <c r="H336" s="23" t="s">
        <v>91</v>
      </c>
      <c r="I336" s="24">
        <v>2</v>
      </c>
      <c r="J336" s="58"/>
      <c r="K336" s="9">
        <v>1</v>
      </c>
      <c r="L336" s="25"/>
      <c r="M336" s="26"/>
      <c r="N336" s="27">
        <f>IF(M336&gt;0,ROUND(L336/M336,4),0)</f>
        <v>0</v>
      </c>
      <c r="O336" s="28"/>
      <c r="P336" s="29"/>
      <c r="Q336" s="27">
        <f>ROUND(ROUND(N336,4)*(1-O336),4)</f>
        <v>0</v>
      </c>
      <c r="R336" s="27">
        <f>ROUND(ROUND(Q336,4)*(1+P336),4)</f>
        <v>0</v>
      </c>
      <c r="S336" s="27">
        <f>ROUND($I336*Q336,4)</f>
        <v>0</v>
      </c>
      <c r="T336" s="27">
        <f>ROUND($I336*R336,4)</f>
        <v>0</v>
      </c>
      <c r="U336" s="30"/>
      <c r="V336" s="30"/>
      <c r="W336" s="30"/>
      <c r="X336" s="30"/>
      <c r="Y336" s="31"/>
    </row>
    <row r="337" spans="1:25" x14ac:dyDescent="0.25">
      <c r="A337" s="55" t="s">
        <v>757</v>
      </c>
      <c r="B337" s="11">
        <v>2</v>
      </c>
      <c r="C337" s="32" t="s">
        <v>758</v>
      </c>
      <c r="D337" s="32" t="s">
        <v>759</v>
      </c>
      <c r="E337" s="32" t="s">
        <v>89</v>
      </c>
      <c r="F337" s="32" t="s">
        <v>89</v>
      </c>
      <c r="G337" s="32" t="s">
        <v>760</v>
      </c>
      <c r="H337" s="33" t="s">
        <v>91</v>
      </c>
      <c r="I337" s="34">
        <v>2</v>
      </c>
      <c r="J337" s="59"/>
      <c r="K337" s="11">
        <v>1</v>
      </c>
      <c r="L337" s="35"/>
      <c r="M337" s="36"/>
      <c r="N337" s="37">
        <f>IF(M337&gt;0,ROUND(L337/M337,4),0)</f>
        <v>0</v>
      </c>
      <c r="O337" s="38"/>
      <c r="P337" s="39"/>
      <c r="Q337" s="37">
        <f>ROUND(ROUND(N337,4)*(1-O337),4)</f>
        <v>0</v>
      </c>
      <c r="R337" s="37">
        <f>ROUND(ROUND(Q337,4)*(1+P337),4)</f>
        <v>0</v>
      </c>
      <c r="S337" s="37">
        <f>ROUND($I337*Q337,4)</f>
        <v>0</v>
      </c>
      <c r="T337" s="37">
        <f>ROUND($I337*R337,4)</f>
        <v>0</v>
      </c>
      <c r="U337" s="40"/>
      <c r="V337" s="40"/>
      <c r="W337" s="40"/>
      <c r="X337" s="40"/>
      <c r="Y337" s="41"/>
    </row>
    <row r="338" spans="1:25" x14ac:dyDescent="0.25">
      <c r="A338" s="55" t="s">
        <v>761</v>
      </c>
      <c r="B338" s="11">
        <v>3</v>
      </c>
      <c r="C338" s="32" t="s">
        <v>762</v>
      </c>
      <c r="D338" s="32" t="s">
        <v>763</v>
      </c>
      <c r="E338" s="32" t="s">
        <v>89</v>
      </c>
      <c r="F338" s="32" t="s">
        <v>89</v>
      </c>
      <c r="G338" s="32" t="s">
        <v>764</v>
      </c>
      <c r="H338" s="33" t="s">
        <v>91</v>
      </c>
      <c r="I338" s="34">
        <v>4</v>
      </c>
      <c r="J338" s="59"/>
      <c r="K338" s="11">
        <v>1</v>
      </c>
      <c r="L338" s="35"/>
      <c r="M338" s="36"/>
      <c r="N338" s="37">
        <f>IF(M338&gt;0,ROUND(L338/M338,4),0)</f>
        <v>0</v>
      </c>
      <c r="O338" s="38"/>
      <c r="P338" s="39"/>
      <c r="Q338" s="37">
        <f>ROUND(ROUND(N338,4)*(1-O338),4)</f>
        <v>0</v>
      </c>
      <c r="R338" s="37">
        <f>ROUND(ROUND(Q338,4)*(1+P338),4)</f>
        <v>0</v>
      </c>
      <c r="S338" s="37">
        <f>ROUND($I338*Q338,4)</f>
        <v>0</v>
      </c>
      <c r="T338" s="37">
        <f>ROUND($I338*R338,4)</f>
        <v>0</v>
      </c>
      <c r="U338" s="40"/>
      <c r="V338" s="40"/>
      <c r="W338" s="40"/>
      <c r="X338" s="40"/>
      <c r="Y338" s="41"/>
    </row>
    <row r="339" spans="1:25" x14ac:dyDescent="0.25">
      <c r="A339" s="55" t="s">
        <v>765</v>
      </c>
      <c r="B339" s="11">
        <v>4</v>
      </c>
      <c r="C339" s="32" t="s">
        <v>766</v>
      </c>
      <c r="D339" s="32" t="s">
        <v>767</v>
      </c>
      <c r="E339" s="32" t="s">
        <v>768</v>
      </c>
      <c r="F339" s="32" t="s">
        <v>89</v>
      </c>
      <c r="G339" s="32" t="s">
        <v>769</v>
      </c>
      <c r="H339" s="33" t="s">
        <v>91</v>
      </c>
      <c r="I339" s="34">
        <v>18</v>
      </c>
      <c r="J339" s="59"/>
      <c r="K339" s="11">
        <v>1</v>
      </c>
      <c r="L339" s="35"/>
      <c r="M339" s="36"/>
      <c r="N339" s="37">
        <f>IF(M339&gt;0,ROUND(L339/M339,4),0)</f>
        <v>0</v>
      </c>
      <c r="O339" s="38"/>
      <c r="P339" s="39"/>
      <c r="Q339" s="37">
        <f>ROUND(ROUND(N339,4)*(1-O339),4)</f>
        <v>0</v>
      </c>
      <c r="R339" s="37">
        <f>ROUND(ROUND(Q339,4)*(1+P339),4)</f>
        <v>0</v>
      </c>
      <c r="S339" s="37">
        <f>ROUND($I339*Q339,4)</f>
        <v>0</v>
      </c>
      <c r="T339" s="37">
        <f>ROUND($I339*R339,4)</f>
        <v>0</v>
      </c>
      <c r="U339" s="40"/>
      <c r="V339" s="40"/>
      <c r="W339" s="40"/>
      <c r="X339" s="40"/>
      <c r="Y339" s="41"/>
    </row>
    <row r="340" spans="1:25" x14ac:dyDescent="0.25">
      <c r="A340" s="55" t="s">
        <v>770</v>
      </c>
      <c r="B340" s="11">
        <v>5</v>
      </c>
      <c r="C340" s="32" t="s">
        <v>771</v>
      </c>
      <c r="D340" s="32" t="s">
        <v>772</v>
      </c>
      <c r="E340" s="32" t="s">
        <v>89</v>
      </c>
      <c r="F340" s="32" t="s">
        <v>89</v>
      </c>
      <c r="G340" s="32" t="s">
        <v>773</v>
      </c>
      <c r="H340" s="33" t="s">
        <v>91</v>
      </c>
      <c r="I340" s="34">
        <v>2</v>
      </c>
      <c r="J340" s="59"/>
      <c r="K340" s="11">
        <v>1</v>
      </c>
      <c r="L340" s="35"/>
      <c r="M340" s="36"/>
      <c r="N340" s="37">
        <f>IF(M340&gt;0,ROUND(L340/M340,4),0)</f>
        <v>0</v>
      </c>
      <c r="O340" s="38"/>
      <c r="P340" s="39"/>
      <c r="Q340" s="37">
        <f>ROUND(ROUND(N340,4)*(1-O340),4)</f>
        <v>0</v>
      </c>
      <c r="R340" s="37">
        <f>ROUND(ROUND(Q340,4)*(1+P340),4)</f>
        <v>0</v>
      </c>
      <c r="S340" s="37">
        <f>ROUND($I340*Q340,4)</f>
        <v>0</v>
      </c>
      <c r="T340" s="37">
        <f>ROUND($I340*R340,4)</f>
        <v>0</v>
      </c>
      <c r="U340" s="40"/>
      <c r="V340" s="40"/>
      <c r="W340" s="40"/>
      <c r="X340" s="40"/>
      <c r="Y340" s="41"/>
    </row>
    <row r="341" spans="1:25" ht="13.5" thickBot="1" x14ac:dyDescent="0.3">
      <c r="A341" s="56" t="s">
        <v>774</v>
      </c>
      <c r="B341" s="13">
        <v>6</v>
      </c>
      <c r="C341" s="42" t="s">
        <v>775</v>
      </c>
      <c r="D341" s="42" t="s">
        <v>776</v>
      </c>
      <c r="E341" s="42" t="s">
        <v>89</v>
      </c>
      <c r="F341" s="42" t="s">
        <v>89</v>
      </c>
      <c r="G341" s="42" t="s">
        <v>777</v>
      </c>
      <c r="H341" s="43" t="s">
        <v>91</v>
      </c>
      <c r="I341" s="44">
        <v>3</v>
      </c>
      <c r="J341" s="60"/>
      <c r="K341" s="13">
        <v>1</v>
      </c>
      <c r="L341" s="45"/>
      <c r="M341" s="46"/>
      <c r="N341" s="47">
        <f>IF(M341&gt;0,ROUND(L341/M341,4),0)</f>
        <v>0</v>
      </c>
      <c r="O341" s="48"/>
      <c r="P341" s="49"/>
      <c r="Q341" s="47">
        <f>ROUND(ROUND(N341,4)*(1-O341),4)</f>
        <v>0</v>
      </c>
      <c r="R341" s="47">
        <f>ROUND(ROUND(Q341,4)*(1+P341),4)</f>
        <v>0</v>
      </c>
      <c r="S341" s="47">
        <f>ROUND($I341*Q341,4)</f>
        <v>0</v>
      </c>
      <c r="T341" s="47">
        <f>ROUND($I341*R341,4)</f>
        <v>0</v>
      </c>
      <c r="U341" s="50"/>
      <c r="V341" s="50"/>
      <c r="W341" s="50"/>
      <c r="X341" s="50"/>
      <c r="Y341" s="51"/>
    </row>
    <row r="342" spans="1:25" ht="13.5" thickBot="1" x14ac:dyDescent="0.3">
      <c r="R342" s="61" t="s">
        <v>105</v>
      </c>
      <c r="S342" s="62">
        <f>SUM(S336:S341)</f>
        <v>0</v>
      </c>
      <c r="T342" s="63">
        <f>SUM(T336:T341)</f>
        <v>0</v>
      </c>
    </row>
    <row r="344" spans="1:25" ht="13.5" thickBot="1" x14ac:dyDescent="0.3"/>
    <row r="345" spans="1:25" ht="13.5" thickBot="1" x14ac:dyDescent="0.3">
      <c r="A345" s="52" t="s">
        <v>56</v>
      </c>
      <c r="B345" s="57" t="s">
        <v>778</v>
      </c>
      <c r="C345" s="18" t="s">
        <v>779</v>
      </c>
      <c r="D345" s="18"/>
      <c r="E345" s="18"/>
      <c r="F345" s="18"/>
      <c r="G345" s="18"/>
      <c r="H345" s="18" t="s">
        <v>59</v>
      </c>
      <c r="I345" s="18"/>
      <c r="J345" s="8"/>
      <c r="K345" s="7"/>
      <c r="L345" s="18" t="s">
        <v>780</v>
      </c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8"/>
    </row>
    <row r="346" spans="1:25" ht="51.75" thickBot="1" x14ac:dyDescent="0.3">
      <c r="A346" s="53" t="s">
        <v>61</v>
      </c>
      <c r="B346" s="19" t="s">
        <v>62</v>
      </c>
      <c r="C346" s="20" t="s">
        <v>63</v>
      </c>
      <c r="D346" s="20" t="s">
        <v>64</v>
      </c>
      <c r="E346" s="20" t="s">
        <v>65</v>
      </c>
      <c r="F346" s="20" t="s">
        <v>66</v>
      </c>
      <c r="G346" s="20" t="s">
        <v>67</v>
      </c>
      <c r="H346" s="20" t="s">
        <v>68</v>
      </c>
      <c r="I346" s="20" t="s">
        <v>69</v>
      </c>
      <c r="J346" s="21" t="s">
        <v>70</v>
      </c>
      <c r="K346" s="19" t="s">
        <v>71</v>
      </c>
      <c r="L346" s="20" t="s">
        <v>72</v>
      </c>
      <c r="M346" s="20" t="s">
        <v>73</v>
      </c>
      <c r="N346" s="20" t="s">
        <v>74</v>
      </c>
      <c r="O346" s="20" t="s">
        <v>75</v>
      </c>
      <c r="P346" s="20" t="s">
        <v>76</v>
      </c>
      <c r="Q346" s="20" t="s">
        <v>77</v>
      </c>
      <c r="R346" s="20" t="s">
        <v>78</v>
      </c>
      <c r="S346" s="20" t="s">
        <v>79</v>
      </c>
      <c r="T346" s="20" t="s">
        <v>80</v>
      </c>
      <c r="U346" s="20" t="s">
        <v>81</v>
      </c>
      <c r="V346" s="20" t="s">
        <v>82</v>
      </c>
      <c r="W346" s="20" t="s">
        <v>83</v>
      </c>
      <c r="X346" s="20" t="s">
        <v>84</v>
      </c>
      <c r="Y346" s="21" t="s">
        <v>85</v>
      </c>
    </row>
    <row r="347" spans="1:25" x14ac:dyDescent="0.25">
      <c r="A347" s="54" t="s">
        <v>781</v>
      </c>
      <c r="B347" s="9">
        <v>1</v>
      </c>
      <c r="C347" s="22" t="s">
        <v>782</v>
      </c>
      <c r="D347" s="22" t="s">
        <v>783</v>
      </c>
      <c r="E347" s="22" t="s">
        <v>89</v>
      </c>
      <c r="F347" s="22" t="s">
        <v>89</v>
      </c>
      <c r="G347" s="22" t="s">
        <v>784</v>
      </c>
      <c r="H347" s="23" t="s">
        <v>91</v>
      </c>
      <c r="I347" s="24">
        <v>1</v>
      </c>
      <c r="J347" s="58"/>
      <c r="K347" s="9">
        <v>1</v>
      </c>
      <c r="L347" s="25"/>
      <c r="M347" s="26"/>
      <c r="N347" s="27">
        <f>IF(M347&gt;0,ROUND(L347/M347,4),0)</f>
        <v>0</v>
      </c>
      <c r="O347" s="28"/>
      <c r="P347" s="29"/>
      <c r="Q347" s="27">
        <f>ROUND(ROUND(N347,4)*(1-O347),4)</f>
        <v>0</v>
      </c>
      <c r="R347" s="27">
        <f>ROUND(ROUND(Q347,4)*(1+P347),4)</f>
        <v>0</v>
      </c>
      <c r="S347" s="27">
        <f>ROUND($I347*Q347,4)</f>
        <v>0</v>
      </c>
      <c r="T347" s="27">
        <f>ROUND($I347*R347,4)</f>
        <v>0</v>
      </c>
      <c r="U347" s="30"/>
      <c r="V347" s="30"/>
      <c r="W347" s="30"/>
      <c r="X347" s="30"/>
      <c r="Y347" s="31"/>
    </row>
    <row r="348" spans="1:25" x14ac:dyDescent="0.25">
      <c r="A348" s="55" t="s">
        <v>785</v>
      </c>
      <c r="B348" s="11">
        <v>2</v>
      </c>
      <c r="C348" s="32" t="s">
        <v>786</v>
      </c>
      <c r="D348" s="32" t="s">
        <v>787</v>
      </c>
      <c r="E348" s="32" t="s">
        <v>89</v>
      </c>
      <c r="F348" s="32" t="s">
        <v>89</v>
      </c>
      <c r="G348" s="32" t="s">
        <v>788</v>
      </c>
      <c r="H348" s="33" t="s">
        <v>91</v>
      </c>
      <c r="I348" s="34">
        <v>5</v>
      </c>
      <c r="J348" s="59"/>
      <c r="K348" s="11">
        <v>1</v>
      </c>
      <c r="L348" s="35"/>
      <c r="M348" s="36"/>
      <c r="N348" s="37">
        <f>IF(M348&gt;0,ROUND(L348/M348,4),0)</f>
        <v>0</v>
      </c>
      <c r="O348" s="38"/>
      <c r="P348" s="39"/>
      <c r="Q348" s="37">
        <f>ROUND(ROUND(N348,4)*(1-O348),4)</f>
        <v>0</v>
      </c>
      <c r="R348" s="37">
        <f>ROUND(ROUND(Q348,4)*(1+P348),4)</f>
        <v>0</v>
      </c>
      <c r="S348" s="37">
        <f>ROUND($I348*Q348,4)</f>
        <v>0</v>
      </c>
      <c r="T348" s="37">
        <f>ROUND($I348*R348,4)</f>
        <v>0</v>
      </c>
      <c r="U348" s="40"/>
      <c r="V348" s="40"/>
      <c r="W348" s="40"/>
      <c r="X348" s="40"/>
      <c r="Y348" s="41"/>
    </row>
    <row r="349" spans="1:25" x14ac:dyDescent="0.25">
      <c r="A349" s="55" t="s">
        <v>789</v>
      </c>
      <c r="B349" s="11">
        <v>3</v>
      </c>
      <c r="C349" s="32" t="s">
        <v>790</v>
      </c>
      <c r="D349" s="32" t="s">
        <v>791</v>
      </c>
      <c r="E349" s="32" t="s">
        <v>89</v>
      </c>
      <c r="F349" s="32" t="s">
        <v>89</v>
      </c>
      <c r="G349" s="32" t="s">
        <v>792</v>
      </c>
      <c r="H349" s="33" t="s">
        <v>91</v>
      </c>
      <c r="I349" s="34">
        <v>25</v>
      </c>
      <c r="J349" s="59"/>
      <c r="K349" s="11">
        <v>1</v>
      </c>
      <c r="L349" s="35"/>
      <c r="M349" s="36"/>
      <c r="N349" s="37">
        <f>IF(M349&gt;0,ROUND(L349/M349,4),0)</f>
        <v>0</v>
      </c>
      <c r="O349" s="38"/>
      <c r="P349" s="39"/>
      <c r="Q349" s="37">
        <f>ROUND(ROUND(N349,4)*(1-O349),4)</f>
        <v>0</v>
      </c>
      <c r="R349" s="37">
        <f>ROUND(ROUND(Q349,4)*(1+P349),4)</f>
        <v>0</v>
      </c>
      <c r="S349" s="37">
        <f>ROUND($I349*Q349,4)</f>
        <v>0</v>
      </c>
      <c r="T349" s="37">
        <f>ROUND($I349*R349,4)</f>
        <v>0</v>
      </c>
      <c r="U349" s="40"/>
      <c r="V349" s="40"/>
      <c r="W349" s="40"/>
      <c r="X349" s="40"/>
      <c r="Y349" s="41"/>
    </row>
    <row r="350" spans="1:25" ht="13.5" thickBot="1" x14ac:dyDescent="0.3">
      <c r="A350" s="56" t="s">
        <v>793</v>
      </c>
      <c r="B350" s="13">
        <v>4</v>
      </c>
      <c r="C350" s="42" t="s">
        <v>794</v>
      </c>
      <c r="D350" s="42" t="s">
        <v>795</v>
      </c>
      <c r="E350" s="42" t="s">
        <v>89</v>
      </c>
      <c r="F350" s="42" t="s">
        <v>89</v>
      </c>
      <c r="G350" s="42" t="s">
        <v>796</v>
      </c>
      <c r="H350" s="43" t="s">
        <v>91</v>
      </c>
      <c r="I350" s="44">
        <v>162</v>
      </c>
      <c r="J350" s="60"/>
      <c r="K350" s="13">
        <v>1</v>
      </c>
      <c r="L350" s="45"/>
      <c r="M350" s="46"/>
      <c r="N350" s="47">
        <f>IF(M350&gt;0,ROUND(L350/M350,4),0)</f>
        <v>0</v>
      </c>
      <c r="O350" s="48"/>
      <c r="P350" s="49"/>
      <c r="Q350" s="47">
        <f>ROUND(ROUND(N350,4)*(1-O350),4)</f>
        <v>0</v>
      </c>
      <c r="R350" s="47">
        <f>ROUND(ROUND(Q350,4)*(1+P350),4)</f>
        <v>0</v>
      </c>
      <c r="S350" s="47">
        <f>ROUND($I350*Q350,4)</f>
        <v>0</v>
      </c>
      <c r="T350" s="47">
        <f>ROUND($I350*R350,4)</f>
        <v>0</v>
      </c>
      <c r="U350" s="50"/>
      <c r="V350" s="50"/>
      <c r="W350" s="50"/>
      <c r="X350" s="50"/>
      <c r="Y350" s="51"/>
    </row>
    <row r="351" spans="1:25" ht="13.5" thickBot="1" x14ac:dyDescent="0.3">
      <c r="R351" s="61" t="s">
        <v>105</v>
      </c>
      <c r="S351" s="62">
        <f>SUM(S347:S350)</f>
        <v>0</v>
      </c>
      <c r="T351" s="63">
        <f>SUM(T347:T350)</f>
        <v>0</v>
      </c>
    </row>
    <row r="353" spans="1:25" ht="13.5" thickBot="1" x14ac:dyDescent="0.3"/>
    <row r="354" spans="1:25" ht="13.5" thickBot="1" x14ac:dyDescent="0.3">
      <c r="A354" s="52" t="s">
        <v>56</v>
      </c>
      <c r="B354" s="57" t="s">
        <v>797</v>
      </c>
      <c r="C354" s="18" t="s">
        <v>798</v>
      </c>
      <c r="D354" s="18"/>
      <c r="E354" s="18"/>
      <c r="F354" s="18"/>
      <c r="G354" s="18"/>
      <c r="H354" s="18" t="s">
        <v>59</v>
      </c>
      <c r="I354" s="18"/>
      <c r="J354" s="8"/>
      <c r="K354" s="7"/>
      <c r="L354" s="18" t="s">
        <v>799</v>
      </c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8"/>
    </row>
    <row r="355" spans="1:25" ht="51.75" thickBot="1" x14ac:dyDescent="0.3">
      <c r="A355" s="53" t="s">
        <v>61</v>
      </c>
      <c r="B355" s="19" t="s">
        <v>62</v>
      </c>
      <c r="C355" s="20" t="s">
        <v>63</v>
      </c>
      <c r="D355" s="20" t="s">
        <v>64</v>
      </c>
      <c r="E355" s="20" t="s">
        <v>65</v>
      </c>
      <c r="F355" s="20" t="s">
        <v>66</v>
      </c>
      <c r="G355" s="20" t="s">
        <v>67</v>
      </c>
      <c r="H355" s="20" t="s">
        <v>68</v>
      </c>
      <c r="I355" s="20" t="s">
        <v>69</v>
      </c>
      <c r="J355" s="21" t="s">
        <v>70</v>
      </c>
      <c r="K355" s="19" t="s">
        <v>71</v>
      </c>
      <c r="L355" s="20" t="s">
        <v>72</v>
      </c>
      <c r="M355" s="20" t="s">
        <v>73</v>
      </c>
      <c r="N355" s="20" t="s">
        <v>74</v>
      </c>
      <c r="O355" s="20" t="s">
        <v>75</v>
      </c>
      <c r="P355" s="20" t="s">
        <v>76</v>
      </c>
      <c r="Q355" s="20" t="s">
        <v>77</v>
      </c>
      <c r="R355" s="20" t="s">
        <v>78</v>
      </c>
      <c r="S355" s="20" t="s">
        <v>79</v>
      </c>
      <c r="T355" s="20" t="s">
        <v>80</v>
      </c>
      <c r="U355" s="20" t="s">
        <v>81</v>
      </c>
      <c r="V355" s="20" t="s">
        <v>82</v>
      </c>
      <c r="W355" s="20" t="s">
        <v>83</v>
      </c>
      <c r="X355" s="20" t="s">
        <v>84</v>
      </c>
      <c r="Y355" s="21" t="s">
        <v>85</v>
      </c>
    </row>
    <row r="356" spans="1:25" x14ac:dyDescent="0.25">
      <c r="A356" s="54" t="s">
        <v>800</v>
      </c>
      <c r="B356" s="9">
        <v>1</v>
      </c>
      <c r="C356" s="22" t="s">
        <v>801</v>
      </c>
      <c r="D356" s="22" t="s">
        <v>802</v>
      </c>
      <c r="E356" s="22" t="s">
        <v>89</v>
      </c>
      <c r="F356" s="22" t="s">
        <v>89</v>
      </c>
      <c r="G356" s="22" t="s">
        <v>803</v>
      </c>
      <c r="H356" s="23" t="s">
        <v>91</v>
      </c>
      <c r="I356" s="24">
        <v>7</v>
      </c>
      <c r="J356" s="58"/>
      <c r="K356" s="9">
        <v>1</v>
      </c>
      <c r="L356" s="25"/>
      <c r="M356" s="26"/>
      <c r="N356" s="27">
        <f>IF(M356&gt;0,ROUND(L356/M356,4),0)</f>
        <v>0</v>
      </c>
      <c r="O356" s="28"/>
      <c r="P356" s="29"/>
      <c r="Q356" s="27">
        <f>ROUND(ROUND(N356,4)*(1-O356),4)</f>
        <v>0</v>
      </c>
      <c r="R356" s="27">
        <f>ROUND(ROUND(Q356,4)*(1+P356),4)</f>
        <v>0</v>
      </c>
      <c r="S356" s="27">
        <f>ROUND($I356*Q356,4)</f>
        <v>0</v>
      </c>
      <c r="T356" s="27">
        <f>ROUND($I356*R356,4)</f>
        <v>0</v>
      </c>
      <c r="U356" s="30"/>
      <c r="V356" s="30"/>
      <c r="W356" s="30"/>
      <c r="X356" s="30"/>
      <c r="Y356" s="31"/>
    </row>
    <row r="357" spans="1:25" x14ac:dyDescent="0.25">
      <c r="A357" s="55" t="s">
        <v>804</v>
      </c>
      <c r="B357" s="11">
        <v>2</v>
      </c>
      <c r="C357" s="32" t="s">
        <v>805</v>
      </c>
      <c r="D357" s="32" t="s">
        <v>806</v>
      </c>
      <c r="E357" s="32" t="s">
        <v>89</v>
      </c>
      <c r="F357" s="32" t="s">
        <v>89</v>
      </c>
      <c r="G357" s="32" t="s">
        <v>807</v>
      </c>
      <c r="H357" s="33" t="s">
        <v>91</v>
      </c>
      <c r="I357" s="34">
        <v>1</v>
      </c>
      <c r="J357" s="59"/>
      <c r="K357" s="11">
        <v>1</v>
      </c>
      <c r="L357" s="35"/>
      <c r="M357" s="36"/>
      <c r="N357" s="37">
        <f>IF(M357&gt;0,ROUND(L357/M357,4),0)</f>
        <v>0</v>
      </c>
      <c r="O357" s="38"/>
      <c r="P357" s="39"/>
      <c r="Q357" s="37">
        <f>ROUND(ROUND(N357,4)*(1-O357),4)</f>
        <v>0</v>
      </c>
      <c r="R357" s="37">
        <f>ROUND(ROUND(Q357,4)*(1+P357),4)</f>
        <v>0</v>
      </c>
      <c r="S357" s="37">
        <f>ROUND($I357*Q357,4)</f>
        <v>0</v>
      </c>
      <c r="T357" s="37">
        <f>ROUND($I357*R357,4)</f>
        <v>0</v>
      </c>
      <c r="U357" s="40"/>
      <c r="V357" s="40"/>
      <c r="W357" s="40"/>
      <c r="X357" s="40"/>
      <c r="Y357" s="41"/>
    </row>
    <row r="358" spans="1:25" ht="13.5" thickBot="1" x14ac:dyDescent="0.3">
      <c r="A358" s="56" t="s">
        <v>808</v>
      </c>
      <c r="B358" s="13">
        <v>3</v>
      </c>
      <c r="C358" s="42" t="s">
        <v>809</v>
      </c>
      <c r="D358" s="42" t="s">
        <v>806</v>
      </c>
      <c r="E358" s="42" t="s">
        <v>89</v>
      </c>
      <c r="F358" s="42" t="s">
        <v>89</v>
      </c>
      <c r="G358" s="42" t="s">
        <v>810</v>
      </c>
      <c r="H358" s="43" t="s">
        <v>91</v>
      </c>
      <c r="I358" s="44">
        <v>1</v>
      </c>
      <c r="J358" s="60"/>
      <c r="K358" s="13">
        <v>1</v>
      </c>
      <c r="L358" s="45"/>
      <c r="M358" s="46"/>
      <c r="N358" s="47">
        <f>IF(M358&gt;0,ROUND(L358/M358,4),0)</f>
        <v>0</v>
      </c>
      <c r="O358" s="48"/>
      <c r="P358" s="49"/>
      <c r="Q358" s="47">
        <f>ROUND(ROUND(N358,4)*(1-O358),4)</f>
        <v>0</v>
      </c>
      <c r="R358" s="47">
        <f>ROUND(ROUND(Q358,4)*(1+P358),4)</f>
        <v>0</v>
      </c>
      <c r="S358" s="47">
        <f>ROUND($I358*Q358,4)</f>
        <v>0</v>
      </c>
      <c r="T358" s="47">
        <f>ROUND($I358*R358,4)</f>
        <v>0</v>
      </c>
      <c r="U358" s="50"/>
      <c r="V358" s="50"/>
      <c r="W358" s="50"/>
      <c r="X358" s="50"/>
      <c r="Y358" s="51"/>
    </row>
    <row r="359" spans="1:25" ht="13.5" thickBot="1" x14ac:dyDescent="0.3">
      <c r="R359" s="61" t="s">
        <v>105</v>
      </c>
      <c r="S359" s="62">
        <f>SUM(S356:S358)</f>
        <v>0</v>
      </c>
      <c r="T359" s="63">
        <f>SUM(T356:T358)</f>
        <v>0</v>
      </c>
    </row>
    <row r="361" spans="1:25" ht="13.5" thickBot="1" x14ac:dyDescent="0.3"/>
    <row r="362" spans="1:25" ht="13.5" thickBot="1" x14ac:dyDescent="0.3">
      <c r="A362" s="52" t="s">
        <v>56</v>
      </c>
      <c r="B362" s="57" t="s">
        <v>811</v>
      </c>
      <c r="C362" s="18" t="s">
        <v>812</v>
      </c>
      <c r="D362" s="18"/>
      <c r="E362" s="18"/>
      <c r="F362" s="18"/>
      <c r="G362" s="18"/>
      <c r="H362" s="18" t="s">
        <v>188</v>
      </c>
      <c r="I362" s="18"/>
      <c r="J362" s="8"/>
      <c r="K362" s="7"/>
      <c r="L362" s="18" t="s">
        <v>813</v>
      </c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8"/>
    </row>
    <row r="363" spans="1:25" ht="51.75" thickBot="1" x14ac:dyDescent="0.3">
      <c r="A363" s="53" t="s">
        <v>61</v>
      </c>
      <c r="B363" s="19" t="s">
        <v>62</v>
      </c>
      <c r="C363" s="20" t="s">
        <v>63</v>
      </c>
      <c r="D363" s="20" t="s">
        <v>64</v>
      </c>
      <c r="E363" s="20" t="s">
        <v>65</v>
      </c>
      <c r="F363" s="20" t="s">
        <v>66</v>
      </c>
      <c r="G363" s="20" t="s">
        <v>67</v>
      </c>
      <c r="H363" s="20" t="s">
        <v>68</v>
      </c>
      <c r="I363" s="20" t="s">
        <v>69</v>
      </c>
      <c r="J363" s="21" t="s">
        <v>70</v>
      </c>
      <c r="K363" s="19" t="s">
        <v>71</v>
      </c>
      <c r="L363" s="20" t="s">
        <v>72</v>
      </c>
      <c r="M363" s="20" t="s">
        <v>73</v>
      </c>
      <c r="N363" s="20" t="s">
        <v>74</v>
      </c>
      <c r="O363" s="20" t="s">
        <v>75</v>
      </c>
      <c r="P363" s="20" t="s">
        <v>76</v>
      </c>
      <c r="Q363" s="20" t="s">
        <v>77</v>
      </c>
      <c r="R363" s="20" t="s">
        <v>78</v>
      </c>
      <c r="S363" s="20" t="s">
        <v>79</v>
      </c>
      <c r="T363" s="20" t="s">
        <v>80</v>
      </c>
      <c r="U363" s="20" t="s">
        <v>81</v>
      </c>
      <c r="V363" s="20" t="s">
        <v>82</v>
      </c>
      <c r="W363" s="20" t="s">
        <v>83</v>
      </c>
      <c r="X363" s="20" t="s">
        <v>84</v>
      </c>
      <c r="Y363" s="21" t="s">
        <v>85</v>
      </c>
    </row>
    <row r="364" spans="1:25" ht="25.5" x14ac:dyDescent="0.25">
      <c r="A364" s="54" t="s">
        <v>814</v>
      </c>
      <c r="B364" s="9">
        <v>1</v>
      </c>
      <c r="C364" s="22" t="s">
        <v>815</v>
      </c>
      <c r="D364" s="22" t="s">
        <v>816</v>
      </c>
      <c r="E364" s="22" t="s">
        <v>89</v>
      </c>
      <c r="F364" s="22" t="s">
        <v>89</v>
      </c>
      <c r="G364" s="22" t="s">
        <v>817</v>
      </c>
      <c r="H364" s="23" t="s">
        <v>91</v>
      </c>
      <c r="I364" s="24">
        <v>1</v>
      </c>
      <c r="J364" s="58"/>
      <c r="K364" s="9">
        <v>1</v>
      </c>
      <c r="L364" s="25"/>
      <c r="M364" s="26"/>
      <c r="N364" s="27">
        <f>IF(M364&gt;0,ROUND(L364/M364,4),0)</f>
        <v>0</v>
      </c>
      <c r="O364" s="28"/>
      <c r="P364" s="29"/>
      <c r="Q364" s="27">
        <f>ROUND(ROUND(N364,4)*(1-O364),4)</f>
        <v>0</v>
      </c>
      <c r="R364" s="27">
        <f>ROUND(ROUND(Q364,4)*(1+P364),4)</f>
        <v>0</v>
      </c>
      <c r="S364" s="27">
        <f>ROUND($I364*Q364,4)</f>
        <v>0</v>
      </c>
      <c r="T364" s="27">
        <f>ROUND($I364*R364,4)</f>
        <v>0</v>
      </c>
      <c r="U364" s="30"/>
      <c r="V364" s="30"/>
      <c r="W364" s="30"/>
      <c r="X364" s="30"/>
      <c r="Y364" s="31"/>
    </row>
    <row r="365" spans="1:25" ht="26.25" thickBot="1" x14ac:dyDescent="0.3">
      <c r="A365" s="56" t="s">
        <v>818</v>
      </c>
      <c r="B365" s="13">
        <v>2</v>
      </c>
      <c r="C365" s="42" t="s">
        <v>819</v>
      </c>
      <c r="D365" s="42" t="s">
        <v>820</v>
      </c>
      <c r="E365" s="42" t="s">
        <v>89</v>
      </c>
      <c r="F365" s="42" t="s">
        <v>89</v>
      </c>
      <c r="G365" s="42" t="s">
        <v>821</v>
      </c>
      <c r="H365" s="43" t="s">
        <v>91</v>
      </c>
      <c r="I365" s="44">
        <v>10</v>
      </c>
      <c r="J365" s="60"/>
      <c r="K365" s="13">
        <v>1</v>
      </c>
      <c r="L365" s="45"/>
      <c r="M365" s="46"/>
      <c r="N365" s="47">
        <f>IF(M365&gt;0,ROUND(L365/M365,4),0)</f>
        <v>0</v>
      </c>
      <c r="O365" s="48"/>
      <c r="P365" s="49"/>
      <c r="Q365" s="47">
        <f>ROUND(ROUND(N365,4)*(1-O365),4)</f>
        <v>0</v>
      </c>
      <c r="R365" s="47">
        <f>ROUND(ROUND(Q365,4)*(1+P365),4)</f>
        <v>0</v>
      </c>
      <c r="S365" s="47">
        <f>ROUND($I365*Q365,4)</f>
        <v>0</v>
      </c>
      <c r="T365" s="47">
        <f>ROUND($I365*R365,4)</f>
        <v>0</v>
      </c>
      <c r="U365" s="50"/>
      <c r="V365" s="50"/>
      <c r="W365" s="50"/>
      <c r="X365" s="50"/>
      <c r="Y365" s="51"/>
    </row>
    <row r="366" spans="1:25" ht="13.5" thickBot="1" x14ac:dyDescent="0.3">
      <c r="R366" s="61" t="s">
        <v>105</v>
      </c>
      <c r="S366" s="62">
        <f>SUM(S364:S365)</f>
        <v>0</v>
      </c>
      <c r="T366" s="63">
        <f>SUM(T364:T365)</f>
        <v>0</v>
      </c>
    </row>
    <row r="368" spans="1:25" ht="13.5" thickBot="1" x14ac:dyDescent="0.3"/>
    <row r="369" spans="1:25" ht="13.5" thickBot="1" x14ac:dyDescent="0.3">
      <c r="A369" s="52" t="s">
        <v>56</v>
      </c>
      <c r="B369" s="57" t="s">
        <v>822</v>
      </c>
      <c r="C369" s="18" t="s">
        <v>823</v>
      </c>
      <c r="D369" s="18"/>
      <c r="E369" s="18"/>
      <c r="F369" s="18"/>
      <c r="G369" s="18"/>
      <c r="H369" s="18" t="s">
        <v>59</v>
      </c>
      <c r="I369" s="18"/>
      <c r="J369" s="8"/>
      <c r="K369" s="7"/>
      <c r="L369" s="18" t="s">
        <v>824</v>
      </c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8"/>
    </row>
    <row r="370" spans="1:25" ht="51.75" thickBot="1" x14ac:dyDescent="0.3">
      <c r="A370" s="53" t="s">
        <v>61</v>
      </c>
      <c r="B370" s="19" t="s">
        <v>62</v>
      </c>
      <c r="C370" s="20" t="s">
        <v>63</v>
      </c>
      <c r="D370" s="20" t="s">
        <v>176</v>
      </c>
      <c r="E370" s="20" t="s">
        <v>65</v>
      </c>
      <c r="F370" s="20" t="s">
        <v>66</v>
      </c>
      <c r="G370" s="20" t="s">
        <v>67</v>
      </c>
      <c r="H370" s="20" t="s">
        <v>68</v>
      </c>
      <c r="I370" s="20" t="s">
        <v>69</v>
      </c>
      <c r="J370" s="21" t="s">
        <v>70</v>
      </c>
      <c r="K370" s="19" t="s">
        <v>71</v>
      </c>
      <c r="L370" s="20" t="s">
        <v>72</v>
      </c>
      <c r="M370" s="20" t="s">
        <v>73</v>
      </c>
      <c r="N370" s="20" t="s">
        <v>74</v>
      </c>
      <c r="O370" s="20" t="s">
        <v>75</v>
      </c>
      <c r="P370" s="20" t="s">
        <v>76</v>
      </c>
      <c r="Q370" s="20" t="s">
        <v>77</v>
      </c>
      <c r="R370" s="20" t="s">
        <v>78</v>
      </c>
      <c r="S370" s="20" t="s">
        <v>79</v>
      </c>
      <c r="T370" s="20" t="s">
        <v>80</v>
      </c>
      <c r="U370" s="20" t="s">
        <v>81</v>
      </c>
      <c r="V370" s="20" t="s">
        <v>82</v>
      </c>
      <c r="W370" s="20" t="s">
        <v>83</v>
      </c>
      <c r="X370" s="20" t="s">
        <v>84</v>
      </c>
      <c r="Y370" s="21" t="s">
        <v>85</v>
      </c>
    </row>
    <row r="371" spans="1:25" ht="25.5" x14ac:dyDescent="0.25">
      <c r="A371" s="54" t="s">
        <v>825</v>
      </c>
      <c r="B371" s="9">
        <v>1</v>
      </c>
      <c r="C371" s="22" t="s">
        <v>826</v>
      </c>
      <c r="D371" s="22" t="s">
        <v>827</v>
      </c>
      <c r="E371" s="22" t="s">
        <v>89</v>
      </c>
      <c r="F371" s="22" t="s">
        <v>89</v>
      </c>
      <c r="G371" s="22" t="s">
        <v>828</v>
      </c>
      <c r="H371" s="23" t="s">
        <v>829</v>
      </c>
      <c r="I371" s="24">
        <v>1</v>
      </c>
      <c r="J371" s="58"/>
      <c r="K371" s="9">
        <v>1</v>
      </c>
      <c r="L371" s="25"/>
      <c r="M371" s="26"/>
      <c r="N371" s="27">
        <f>IF(M371&gt;0,ROUND(L371/M371,4),0)</f>
        <v>0</v>
      </c>
      <c r="O371" s="28"/>
      <c r="P371" s="29"/>
      <c r="Q371" s="27">
        <f>ROUND(ROUND(N371,4)*(1-O371),4)</f>
        <v>0</v>
      </c>
      <c r="R371" s="27">
        <f>ROUND(ROUND(Q371,4)*(1+P371),4)</f>
        <v>0</v>
      </c>
      <c r="S371" s="27">
        <f>ROUND($I371*Q371,4)</f>
        <v>0</v>
      </c>
      <c r="T371" s="27">
        <f>ROUND($I371*R371,4)</f>
        <v>0</v>
      </c>
      <c r="U371" s="30"/>
      <c r="V371" s="30"/>
      <c r="W371" s="30"/>
      <c r="X371" s="30"/>
      <c r="Y371" s="31"/>
    </row>
    <row r="372" spans="1:25" ht="25.5" x14ac:dyDescent="0.25">
      <c r="A372" s="55" t="s">
        <v>830</v>
      </c>
      <c r="B372" s="11">
        <v>2</v>
      </c>
      <c r="C372" s="32" t="s">
        <v>831</v>
      </c>
      <c r="D372" s="32" t="s">
        <v>832</v>
      </c>
      <c r="E372" s="32" t="s">
        <v>89</v>
      </c>
      <c r="F372" s="32" t="s">
        <v>89</v>
      </c>
      <c r="G372" s="32" t="s">
        <v>833</v>
      </c>
      <c r="H372" s="33" t="s">
        <v>829</v>
      </c>
      <c r="I372" s="34">
        <v>1</v>
      </c>
      <c r="J372" s="59"/>
      <c r="K372" s="11">
        <v>1</v>
      </c>
      <c r="L372" s="35"/>
      <c r="M372" s="36"/>
      <c r="N372" s="37">
        <f>IF(M372&gt;0,ROUND(L372/M372,4),0)</f>
        <v>0</v>
      </c>
      <c r="O372" s="38"/>
      <c r="P372" s="39"/>
      <c r="Q372" s="37">
        <f>ROUND(ROUND(N372,4)*(1-O372),4)</f>
        <v>0</v>
      </c>
      <c r="R372" s="37">
        <f>ROUND(ROUND(Q372,4)*(1+P372),4)</f>
        <v>0</v>
      </c>
      <c r="S372" s="37">
        <f>ROUND($I372*Q372,4)</f>
        <v>0</v>
      </c>
      <c r="T372" s="37">
        <f>ROUND($I372*R372,4)</f>
        <v>0</v>
      </c>
      <c r="U372" s="40"/>
      <c r="V372" s="40"/>
      <c r="W372" s="40"/>
      <c r="X372" s="40"/>
      <c r="Y372" s="41"/>
    </row>
    <row r="373" spans="1:25" ht="25.5" x14ac:dyDescent="0.25">
      <c r="A373" s="55" t="s">
        <v>834</v>
      </c>
      <c r="B373" s="11">
        <v>3</v>
      </c>
      <c r="C373" s="32" t="s">
        <v>835</v>
      </c>
      <c r="D373" s="32" t="s">
        <v>832</v>
      </c>
      <c r="E373" s="32" t="s">
        <v>89</v>
      </c>
      <c r="F373" s="32" t="s">
        <v>89</v>
      </c>
      <c r="G373" s="32" t="s">
        <v>836</v>
      </c>
      <c r="H373" s="33" t="s">
        <v>829</v>
      </c>
      <c r="I373" s="34">
        <v>75</v>
      </c>
      <c r="J373" s="59"/>
      <c r="K373" s="11">
        <v>1</v>
      </c>
      <c r="L373" s="35"/>
      <c r="M373" s="36"/>
      <c r="N373" s="37">
        <f>IF(M373&gt;0,ROUND(L373/M373,4),0)</f>
        <v>0</v>
      </c>
      <c r="O373" s="38"/>
      <c r="P373" s="39"/>
      <c r="Q373" s="37">
        <f>ROUND(ROUND(N373,4)*(1-O373),4)</f>
        <v>0</v>
      </c>
      <c r="R373" s="37">
        <f>ROUND(ROUND(Q373,4)*(1+P373),4)</f>
        <v>0</v>
      </c>
      <c r="S373" s="37">
        <f>ROUND($I373*Q373,4)</f>
        <v>0</v>
      </c>
      <c r="T373" s="37">
        <f>ROUND($I373*R373,4)</f>
        <v>0</v>
      </c>
      <c r="U373" s="40"/>
      <c r="V373" s="40"/>
      <c r="W373" s="40"/>
      <c r="X373" s="40"/>
      <c r="Y373" s="41"/>
    </row>
    <row r="374" spans="1:25" ht="25.5" x14ac:dyDescent="0.25">
      <c r="A374" s="55" t="s">
        <v>837</v>
      </c>
      <c r="B374" s="11">
        <v>4</v>
      </c>
      <c r="C374" s="32" t="s">
        <v>838</v>
      </c>
      <c r="D374" s="32" t="s">
        <v>832</v>
      </c>
      <c r="E374" s="32" t="s">
        <v>89</v>
      </c>
      <c r="F374" s="32" t="s">
        <v>89</v>
      </c>
      <c r="G374" s="32" t="s">
        <v>839</v>
      </c>
      <c r="H374" s="33" t="s">
        <v>829</v>
      </c>
      <c r="I374" s="34">
        <v>600</v>
      </c>
      <c r="J374" s="59"/>
      <c r="K374" s="11">
        <v>1</v>
      </c>
      <c r="L374" s="35"/>
      <c r="M374" s="36"/>
      <c r="N374" s="37">
        <f>IF(M374&gt;0,ROUND(L374/M374,4),0)</f>
        <v>0</v>
      </c>
      <c r="O374" s="38"/>
      <c r="P374" s="39"/>
      <c r="Q374" s="37">
        <f>ROUND(ROUND(N374,4)*(1-O374),4)</f>
        <v>0</v>
      </c>
      <c r="R374" s="37">
        <f>ROUND(ROUND(Q374,4)*(1+P374),4)</f>
        <v>0</v>
      </c>
      <c r="S374" s="37">
        <f>ROUND($I374*Q374,4)</f>
        <v>0</v>
      </c>
      <c r="T374" s="37">
        <f>ROUND($I374*R374,4)</f>
        <v>0</v>
      </c>
      <c r="U374" s="40"/>
      <c r="V374" s="40"/>
      <c r="W374" s="40"/>
      <c r="X374" s="40"/>
      <c r="Y374" s="41"/>
    </row>
    <row r="375" spans="1:25" ht="13.5" thickBot="1" x14ac:dyDescent="0.3">
      <c r="A375" s="56" t="s">
        <v>840</v>
      </c>
      <c r="B375" s="13">
        <v>5</v>
      </c>
      <c r="C375" s="42" t="s">
        <v>841</v>
      </c>
      <c r="D375" s="42" t="s">
        <v>89</v>
      </c>
      <c r="E375" s="42" t="s">
        <v>89</v>
      </c>
      <c r="F375" s="42" t="s">
        <v>89</v>
      </c>
      <c r="G375" s="42" t="s">
        <v>842</v>
      </c>
      <c r="H375" s="43" t="s">
        <v>829</v>
      </c>
      <c r="I375" s="44">
        <v>1</v>
      </c>
      <c r="J375" s="60"/>
      <c r="K375" s="13">
        <v>1</v>
      </c>
      <c r="L375" s="45"/>
      <c r="M375" s="46"/>
      <c r="N375" s="47">
        <f>IF(M375&gt;0,ROUND(L375/M375,4),0)</f>
        <v>0</v>
      </c>
      <c r="O375" s="48"/>
      <c r="P375" s="49"/>
      <c r="Q375" s="47">
        <f>ROUND(ROUND(N375,4)*(1-O375),4)</f>
        <v>0</v>
      </c>
      <c r="R375" s="47">
        <f>ROUND(ROUND(Q375,4)*(1+P375),4)</f>
        <v>0</v>
      </c>
      <c r="S375" s="47">
        <f>ROUND($I375*Q375,4)</f>
        <v>0</v>
      </c>
      <c r="T375" s="47">
        <f>ROUND($I375*R375,4)</f>
        <v>0</v>
      </c>
      <c r="U375" s="50"/>
      <c r="V375" s="50"/>
      <c r="W375" s="50"/>
      <c r="X375" s="50"/>
      <c r="Y375" s="51"/>
    </row>
    <row r="376" spans="1:25" ht="13.5" thickBot="1" x14ac:dyDescent="0.3">
      <c r="R376" s="61" t="s">
        <v>105</v>
      </c>
      <c r="S376" s="62">
        <f>SUM(S371:S375)</f>
        <v>0</v>
      </c>
      <c r="T376" s="63">
        <f>SUM(T371:T375)</f>
        <v>0</v>
      </c>
    </row>
    <row r="378" spans="1:25" ht="13.5" thickBot="1" x14ac:dyDescent="0.3"/>
    <row r="379" spans="1:25" ht="13.5" thickBot="1" x14ac:dyDescent="0.3">
      <c r="A379" s="52" t="s">
        <v>56</v>
      </c>
      <c r="B379" s="57" t="s">
        <v>843</v>
      </c>
      <c r="C379" s="18" t="s">
        <v>844</v>
      </c>
      <c r="D379" s="18"/>
      <c r="E379" s="18"/>
      <c r="F379" s="18"/>
      <c r="G379" s="18"/>
      <c r="H379" s="18" t="s">
        <v>59</v>
      </c>
      <c r="I379" s="18"/>
      <c r="J379" s="8"/>
      <c r="K379" s="7"/>
      <c r="L379" s="18" t="s">
        <v>845</v>
      </c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8"/>
    </row>
    <row r="380" spans="1:25" ht="51.75" thickBot="1" x14ac:dyDescent="0.3">
      <c r="A380" s="53" t="s">
        <v>61</v>
      </c>
      <c r="B380" s="19" t="s">
        <v>62</v>
      </c>
      <c r="C380" s="20" t="s">
        <v>63</v>
      </c>
      <c r="D380" s="20" t="s">
        <v>846</v>
      </c>
      <c r="E380" s="20" t="s">
        <v>65</v>
      </c>
      <c r="F380" s="20" t="s">
        <v>66</v>
      </c>
      <c r="G380" s="20" t="s">
        <v>67</v>
      </c>
      <c r="H380" s="20" t="s">
        <v>68</v>
      </c>
      <c r="I380" s="20" t="s">
        <v>69</v>
      </c>
      <c r="J380" s="21" t="s">
        <v>70</v>
      </c>
      <c r="K380" s="19" t="s">
        <v>71</v>
      </c>
      <c r="L380" s="20" t="s">
        <v>72</v>
      </c>
      <c r="M380" s="20" t="s">
        <v>73</v>
      </c>
      <c r="N380" s="20" t="s">
        <v>74</v>
      </c>
      <c r="O380" s="20" t="s">
        <v>75</v>
      </c>
      <c r="P380" s="20" t="s">
        <v>76</v>
      </c>
      <c r="Q380" s="20" t="s">
        <v>77</v>
      </c>
      <c r="R380" s="20" t="s">
        <v>78</v>
      </c>
      <c r="S380" s="20" t="s">
        <v>79</v>
      </c>
      <c r="T380" s="20" t="s">
        <v>80</v>
      </c>
      <c r="U380" s="20" t="s">
        <v>81</v>
      </c>
      <c r="V380" s="20" t="s">
        <v>82</v>
      </c>
      <c r="W380" s="20" t="s">
        <v>83</v>
      </c>
      <c r="X380" s="20" t="s">
        <v>84</v>
      </c>
      <c r="Y380" s="21" t="s">
        <v>85</v>
      </c>
    </row>
    <row r="381" spans="1:25" ht="25.5" x14ac:dyDescent="0.25">
      <c r="A381" s="54" t="s">
        <v>89</v>
      </c>
      <c r="B381" s="9">
        <v>1</v>
      </c>
      <c r="C381" s="22" t="s">
        <v>847</v>
      </c>
      <c r="D381" s="22" t="s">
        <v>848</v>
      </c>
      <c r="E381" s="22" t="s">
        <v>89</v>
      </c>
      <c r="F381" s="22" t="s">
        <v>89</v>
      </c>
      <c r="G381" s="22" t="s">
        <v>849</v>
      </c>
      <c r="H381" s="23" t="s">
        <v>91</v>
      </c>
      <c r="I381" s="24">
        <v>3</v>
      </c>
      <c r="J381" s="58"/>
      <c r="K381" s="9">
        <v>1</v>
      </c>
      <c r="L381" s="25"/>
      <c r="M381" s="26"/>
      <c r="N381" s="27">
        <f>IF(M381&gt;0,ROUND(L381/M381,4),0)</f>
        <v>0</v>
      </c>
      <c r="O381" s="28"/>
      <c r="P381" s="29"/>
      <c r="Q381" s="27">
        <f>ROUND(ROUND(N381,4)*(1-O381),4)</f>
        <v>0</v>
      </c>
      <c r="R381" s="27">
        <f>ROUND(ROUND(Q381,4)*(1+P381),4)</f>
        <v>0</v>
      </c>
      <c r="S381" s="27">
        <f>ROUND($I381*Q381,4)</f>
        <v>0</v>
      </c>
      <c r="T381" s="27">
        <f>ROUND($I381*R381,4)</f>
        <v>0</v>
      </c>
      <c r="U381" s="30"/>
      <c r="V381" s="30"/>
      <c r="W381" s="30"/>
      <c r="X381" s="30"/>
      <c r="Y381" s="31"/>
    </row>
    <row r="382" spans="1:25" ht="13.5" thickBot="1" x14ac:dyDescent="0.3">
      <c r="A382" s="56" t="s">
        <v>89</v>
      </c>
      <c r="B382" s="13">
        <v>2</v>
      </c>
      <c r="C382" s="42" t="s">
        <v>850</v>
      </c>
      <c r="D382" s="42" t="s">
        <v>851</v>
      </c>
      <c r="E382" s="42" t="s">
        <v>89</v>
      </c>
      <c r="F382" s="42" t="s">
        <v>89</v>
      </c>
      <c r="G382" s="42" t="s">
        <v>852</v>
      </c>
      <c r="H382" s="43" t="s">
        <v>91</v>
      </c>
      <c r="I382" s="44">
        <v>1</v>
      </c>
      <c r="J382" s="60"/>
      <c r="K382" s="13">
        <v>1</v>
      </c>
      <c r="L382" s="45"/>
      <c r="M382" s="46"/>
      <c r="N382" s="47">
        <f>IF(M382&gt;0,ROUND(L382/M382,4),0)</f>
        <v>0</v>
      </c>
      <c r="O382" s="48"/>
      <c r="P382" s="49"/>
      <c r="Q382" s="47">
        <f>ROUND(ROUND(N382,4)*(1-O382),4)</f>
        <v>0</v>
      </c>
      <c r="R382" s="47">
        <f>ROUND(ROUND(Q382,4)*(1+P382),4)</f>
        <v>0</v>
      </c>
      <c r="S382" s="47">
        <f>ROUND($I382*Q382,4)</f>
        <v>0</v>
      </c>
      <c r="T382" s="47">
        <f>ROUND($I382*R382,4)</f>
        <v>0</v>
      </c>
      <c r="U382" s="50"/>
      <c r="V382" s="50"/>
      <c r="W382" s="50"/>
      <c r="X382" s="50"/>
      <c r="Y382" s="51"/>
    </row>
    <row r="383" spans="1:25" ht="13.5" thickBot="1" x14ac:dyDescent="0.3">
      <c r="R383" s="61" t="s">
        <v>105</v>
      </c>
      <c r="S383" s="62">
        <f>SUM(S381:S382)</f>
        <v>0</v>
      </c>
      <c r="T383" s="63">
        <f>SUM(T381:T382)</f>
        <v>0</v>
      </c>
    </row>
    <row r="385" spans="1:25" ht="13.5" thickBot="1" x14ac:dyDescent="0.3"/>
    <row r="386" spans="1:25" ht="13.5" thickBot="1" x14ac:dyDescent="0.3">
      <c r="A386" s="52" t="s">
        <v>56</v>
      </c>
      <c r="B386" s="57" t="s">
        <v>853</v>
      </c>
      <c r="C386" s="18" t="s">
        <v>854</v>
      </c>
      <c r="D386" s="18"/>
      <c r="E386" s="18"/>
      <c r="F386" s="18"/>
      <c r="G386" s="18"/>
      <c r="H386" s="18" t="s">
        <v>59</v>
      </c>
      <c r="I386" s="18"/>
      <c r="J386" s="8"/>
      <c r="K386" s="7"/>
      <c r="L386" s="18" t="s">
        <v>855</v>
      </c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8"/>
    </row>
    <row r="387" spans="1:25" ht="51.75" thickBot="1" x14ac:dyDescent="0.3">
      <c r="A387" s="53" t="s">
        <v>61</v>
      </c>
      <c r="B387" s="19" t="s">
        <v>62</v>
      </c>
      <c r="C387" s="20" t="s">
        <v>63</v>
      </c>
      <c r="D387" s="20" t="s">
        <v>176</v>
      </c>
      <c r="E387" s="20" t="s">
        <v>65</v>
      </c>
      <c r="F387" s="20" t="s">
        <v>66</v>
      </c>
      <c r="G387" s="20" t="s">
        <v>67</v>
      </c>
      <c r="H387" s="20" t="s">
        <v>68</v>
      </c>
      <c r="I387" s="20" t="s">
        <v>69</v>
      </c>
      <c r="J387" s="21" t="s">
        <v>70</v>
      </c>
      <c r="K387" s="19" t="s">
        <v>71</v>
      </c>
      <c r="L387" s="20" t="s">
        <v>72</v>
      </c>
      <c r="M387" s="20" t="s">
        <v>73</v>
      </c>
      <c r="N387" s="20" t="s">
        <v>74</v>
      </c>
      <c r="O387" s="20" t="s">
        <v>75</v>
      </c>
      <c r="P387" s="20" t="s">
        <v>76</v>
      </c>
      <c r="Q387" s="20" t="s">
        <v>77</v>
      </c>
      <c r="R387" s="20" t="s">
        <v>78</v>
      </c>
      <c r="S387" s="20" t="s">
        <v>79</v>
      </c>
      <c r="T387" s="20" t="s">
        <v>80</v>
      </c>
      <c r="U387" s="20" t="s">
        <v>81</v>
      </c>
      <c r="V387" s="20" t="s">
        <v>82</v>
      </c>
      <c r="W387" s="20" t="s">
        <v>83</v>
      </c>
      <c r="X387" s="20" t="s">
        <v>84</v>
      </c>
      <c r="Y387" s="21" t="s">
        <v>85</v>
      </c>
    </row>
    <row r="388" spans="1:25" ht="13.5" thickBot="1" x14ac:dyDescent="0.3">
      <c r="A388" s="74" t="s">
        <v>89</v>
      </c>
      <c r="B388" s="75">
        <v>1</v>
      </c>
      <c r="C388" s="64" t="s">
        <v>856</v>
      </c>
      <c r="D388" s="64" t="s">
        <v>89</v>
      </c>
      <c r="E388" s="64" t="s">
        <v>89</v>
      </c>
      <c r="F388" s="64" t="s">
        <v>89</v>
      </c>
      <c r="G388" s="64" t="s">
        <v>857</v>
      </c>
      <c r="H388" s="65" t="s">
        <v>91</v>
      </c>
      <c r="I388" s="66">
        <v>10</v>
      </c>
      <c r="J388" s="76"/>
      <c r="K388" s="75">
        <v>1</v>
      </c>
      <c r="L388" s="67"/>
      <c r="M388" s="68"/>
      <c r="N388" s="69">
        <f>IF(M388&gt;0,ROUND(L388/M388,4),0)</f>
        <v>0</v>
      </c>
      <c r="O388" s="70"/>
      <c r="P388" s="71"/>
      <c r="Q388" s="69">
        <f>ROUND(ROUND(N388,4)*(1-O388),4)</f>
        <v>0</v>
      </c>
      <c r="R388" s="69">
        <f>ROUND(ROUND(Q388,4)*(1+P388),4)</f>
        <v>0</v>
      </c>
      <c r="S388" s="69">
        <f>ROUND($I388*Q388,4)</f>
        <v>0</v>
      </c>
      <c r="T388" s="69">
        <f>ROUND($I388*R388,4)</f>
        <v>0</v>
      </c>
      <c r="U388" s="72"/>
      <c r="V388" s="72"/>
      <c r="W388" s="72"/>
      <c r="X388" s="72"/>
      <c r="Y388" s="73"/>
    </row>
    <row r="389" spans="1:25" ht="13.5" thickBot="1" x14ac:dyDescent="0.3">
      <c r="R389" s="61" t="s">
        <v>105</v>
      </c>
      <c r="S389" s="62">
        <f>SUM(S388:S388)</f>
        <v>0</v>
      </c>
      <c r="T389" s="63">
        <f>SUM(T388:T388)</f>
        <v>0</v>
      </c>
    </row>
    <row r="391" spans="1:25" ht="13.5" thickBot="1" x14ac:dyDescent="0.3"/>
    <row r="392" spans="1:25" ht="13.5" thickBot="1" x14ac:dyDescent="0.3">
      <c r="A392" s="52" t="s">
        <v>56</v>
      </c>
      <c r="B392" s="57" t="s">
        <v>858</v>
      </c>
      <c r="C392" s="18" t="s">
        <v>859</v>
      </c>
      <c r="D392" s="18"/>
      <c r="E392" s="18"/>
      <c r="F392" s="18"/>
      <c r="G392" s="18"/>
      <c r="H392" s="18" t="s">
        <v>59</v>
      </c>
      <c r="I392" s="18"/>
      <c r="J392" s="8"/>
      <c r="K392" s="7"/>
      <c r="L392" s="18" t="s">
        <v>860</v>
      </c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8"/>
    </row>
    <row r="393" spans="1:25" ht="51.75" thickBot="1" x14ac:dyDescent="0.3">
      <c r="A393" s="53" t="s">
        <v>61</v>
      </c>
      <c r="B393" s="19" t="s">
        <v>62</v>
      </c>
      <c r="C393" s="20" t="s">
        <v>63</v>
      </c>
      <c r="D393" s="20" t="s">
        <v>64</v>
      </c>
      <c r="E393" s="20" t="s">
        <v>65</v>
      </c>
      <c r="F393" s="20" t="s">
        <v>66</v>
      </c>
      <c r="G393" s="20" t="s">
        <v>67</v>
      </c>
      <c r="H393" s="20" t="s">
        <v>68</v>
      </c>
      <c r="I393" s="20" t="s">
        <v>69</v>
      </c>
      <c r="J393" s="21" t="s">
        <v>70</v>
      </c>
      <c r="K393" s="19" t="s">
        <v>71</v>
      </c>
      <c r="L393" s="20" t="s">
        <v>72</v>
      </c>
      <c r="M393" s="20" t="s">
        <v>73</v>
      </c>
      <c r="N393" s="20" t="s">
        <v>74</v>
      </c>
      <c r="O393" s="20" t="s">
        <v>75</v>
      </c>
      <c r="P393" s="20" t="s">
        <v>76</v>
      </c>
      <c r="Q393" s="20" t="s">
        <v>77</v>
      </c>
      <c r="R393" s="20" t="s">
        <v>78</v>
      </c>
      <c r="S393" s="20" t="s">
        <v>79</v>
      </c>
      <c r="T393" s="20" t="s">
        <v>80</v>
      </c>
      <c r="U393" s="20" t="s">
        <v>81</v>
      </c>
      <c r="V393" s="20" t="s">
        <v>82</v>
      </c>
      <c r="W393" s="20" t="s">
        <v>83</v>
      </c>
      <c r="X393" s="20" t="s">
        <v>84</v>
      </c>
      <c r="Y393" s="21" t="s">
        <v>85</v>
      </c>
    </row>
    <row r="394" spans="1:25" ht="38.25" x14ac:dyDescent="0.25">
      <c r="A394" s="54" t="s">
        <v>861</v>
      </c>
      <c r="B394" s="9">
        <v>1</v>
      </c>
      <c r="C394" s="22" t="s">
        <v>862</v>
      </c>
      <c r="D394" s="22" t="s">
        <v>863</v>
      </c>
      <c r="E394" s="22" t="s">
        <v>864</v>
      </c>
      <c r="F394" s="22" t="s">
        <v>89</v>
      </c>
      <c r="G394" s="22" t="s">
        <v>865</v>
      </c>
      <c r="H394" s="23" t="s">
        <v>91</v>
      </c>
      <c r="I394" s="24">
        <v>1</v>
      </c>
      <c r="J394" s="58"/>
      <c r="K394" s="9">
        <v>1</v>
      </c>
      <c r="L394" s="25"/>
      <c r="M394" s="26"/>
      <c r="N394" s="27">
        <f>IF(M394&gt;0,ROUND(L394/M394,4),0)</f>
        <v>0</v>
      </c>
      <c r="O394" s="28"/>
      <c r="P394" s="29"/>
      <c r="Q394" s="27">
        <f>ROUND(ROUND(N394,4)*(1-O394),4)</f>
        <v>0</v>
      </c>
      <c r="R394" s="27">
        <f>ROUND(ROUND(Q394,4)*(1+P394),4)</f>
        <v>0</v>
      </c>
      <c r="S394" s="27">
        <f>ROUND($I394*Q394,4)</f>
        <v>0</v>
      </c>
      <c r="T394" s="27">
        <f>ROUND($I394*R394,4)</f>
        <v>0</v>
      </c>
      <c r="U394" s="30"/>
      <c r="V394" s="30"/>
      <c r="W394" s="30"/>
      <c r="X394" s="30"/>
      <c r="Y394" s="31"/>
    </row>
    <row r="395" spans="1:25" ht="38.25" x14ac:dyDescent="0.25">
      <c r="A395" s="55" t="s">
        <v>866</v>
      </c>
      <c r="B395" s="11">
        <v>2</v>
      </c>
      <c r="C395" s="32" t="s">
        <v>867</v>
      </c>
      <c r="D395" s="32" t="s">
        <v>868</v>
      </c>
      <c r="E395" s="32" t="s">
        <v>864</v>
      </c>
      <c r="F395" s="32" t="s">
        <v>89</v>
      </c>
      <c r="G395" s="32" t="s">
        <v>869</v>
      </c>
      <c r="H395" s="33" t="s">
        <v>91</v>
      </c>
      <c r="I395" s="34">
        <v>1</v>
      </c>
      <c r="J395" s="59"/>
      <c r="K395" s="11">
        <v>1</v>
      </c>
      <c r="L395" s="35"/>
      <c r="M395" s="36"/>
      <c r="N395" s="37">
        <f>IF(M395&gt;0,ROUND(L395/M395,4),0)</f>
        <v>0</v>
      </c>
      <c r="O395" s="38"/>
      <c r="P395" s="39"/>
      <c r="Q395" s="37">
        <f>ROUND(ROUND(N395,4)*(1-O395),4)</f>
        <v>0</v>
      </c>
      <c r="R395" s="37">
        <f>ROUND(ROUND(Q395,4)*(1+P395),4)</f>
        <v>0</v>
      </c>
      <c r="S395" s="37">
        <f>ROUND($I395*Q395,4)</f>
        <v>0</v>
      </c>
      <c r="T395" s="37">
        <f>ROUND($I395*R395,4)</f>
        <v>0</v>
      </c>
      <c r="U395" s="40"/>
      <c r="V395" s="40"/>
      <c r="W395" s="40"/>
      <c r="X395" s="40"/>
      <c r="Y395" s="41"/>
    </row>
    <row r="396" spans="1:25" ht="39" thickBot="1" x14ac:dyDescent="0.3">
      <c r="A396" s="56" t="s">
        <v>870</v>
      </c>
      <c r="B396" s="13">
        <v>3</v>
      </c>
      <c r="C396" s="42" t="s">
        <v>871</v>
      </c>
      <c r="D396" s="42" t="s">
        <v>872</v>
      </c>
      <c r="E396" s="42" t="s">
        <v>864</v>
      </c>
      <c r="F396" s="42" t="s">
        <v>89</v>
      </c>
      <c r="G396" s="42" t="s">
        <v>873</v>
      </c>
      <c r="H396" s="43" t="s">
        <v>91</v>
      </c>
      <c r="I396" s="44">
        <v>1</v>
      </c>
      <c r="J396" s="60"/>
      <c r="K396" s="13">
        <v>1</v>
      </c>
      <c r="L396" s="45"/>
      <c r="M396" s="46"/>
      <c r="N396" s="47">
        <f>IF(M396&gt;0,ROUND(L396/M396,4),0)</f>
        <v>0</v>
      </c>
      <c r="O396" s="48"/>
      <c r="P396" s="49"/>
      <c r="Q396" s="47">
        <f>ROUND(ROUND(N396,4)*(1-O396),4)</f>
        <v>0</v>
      </c>
      <c r="R396" s="47">
        <f>ROUND(ROUND(Q396,4)*(1+P396),4)</f>
        <v>0</v>
      </c>
      <c r="S396" s="47">
        <f>ROUND($I396*Q396,4)</f>
        <v>0</v>
      </c>
      <c r="T396" s="47">
        <f>ROUND($I396*R396,4)</f>
        <v>0</v>
      </c>
      <c r="U396" s="50"/>
      <c r="V396" s="50"/>
      <c r="W396" s="50"/>
      <c r="X396" s="50"/>
      <c r="Y396" s="51"/>
    </row>
    <row r="397" spans="1:25" ht="13.5" thickBot="1" x14ac:dyDescent="0.3">
      <c r="R397" s="61" t="s">
        <v>105</v>
      </c>
      <c r="S397" s="62">
        <f>SUM(S394:S396)</f>
        <v>0</v>
      </c>
      <c r="T397" s="63">
        <f>SUM(T394:T396)</f>
        <v>0</v>
      </c>
    </row>
    <row r="399" spans="1:25" ht="13.5" thickBot="1" x14ac:dyDescent="0.3"/>
    <row r="400" spans="1:25" ht="13.5" thickBot="1" x14ac:dyDescent="0.3">
      <c r="A400" s="52" t="s">
        <v>56</v>
      </c>
      <c r="B400" s="57" t="s">
        <v>874</v>
      </c>
      <c r="C400" s="18" t="s">
        <v>875</v>
      </c>
      <c r="D400" s="18"/>
      <c r="E400" s="18"/>
      <c r="F400" s="18"/>
      <c r="G400" s="18"/>
      <c r="H400" s="18" t="s">
        <v>188</v>
      </c>
      <c r="I400" s="18"/>
      <c r="J400" s="8"/>
      <c r="K400" s="7"/>
      <c r="L400" s="18" t="s">
        <v>876</v>
      </c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8"/>
    </row>
    <row r="401" spans="1:25" ht="51.75" thickBot="1" x14ac:dyDescent="0.3">
      <c r="A401" s="53" t="s">
        <v>61</v>
      </c>
      <c r="B401" s="19" t="s">
        <v>62</v>
      </c>
      <c r="C401" s="20" t="s">
        <v>63</v>
      </c>
      <c r="D401" s="20" t="s">
        <v>176</v>
      </c>
      <c r="E401" s="20" t="s">
        <v>65</v>
      </c>
      <c r="F401" s="20" t="s">
        <v>66</v>
      </c>
      <c r="G401" s="20" t="s">
        <v>67</v>
      </c>
      <c r="H401" s="20" t="s">
        <v>68</v>
      </c>
      <c r="I401" s="20" t="s">
        <v>69</v>
      </c>
      <c r="J401" s="21" t="s">
        <v>70</v>
      </c>
      <c r="K401" s="19" t="s">
        <v>71</v>
      </c>
      <c r="L401" s="20" t="s">
        <v>72</v>
      </c>
      <c r="M401" s="20" t="s">
        <v>73</v>
      </c>
      <c r="N401" s="20" t="s">
        <v>74</v>
      </c>
      <c r="O401" s="20" t="s">
        <v>75</v>
      </c>
      <c r="P401" s="20" t="s">
        <v>76</v>
      </c>
      <c r="Q401" s="20" t="s">
        <v>77</v>
      </c>
      <c r="R401" s="20" t="s">
        <v>78</v>
      </c>
      <c r="S401" s="20" t="s">
        <v>79</v>
      </c>
      <c r="T401" s="20" t="s">
        <v>80</v>
      </c>
      <c r="U401" s="20" t="s">
        <v>81</v>
      </c>
      <c r="V401" s="20" t="s">
        <v>82</v>
      </c>
      <c r="W401" s="20" t="s">
        <v>83</v>
      </c>
      <c r="X401" s="20" t="s">
        <v>84</v>
      </c>
      <c r="Y401" s="21" t="s">
        <v>85</v>
      </c>
    </row>
    <row r="402" spans="1:25" x14ac:dyDescent="0.25">
      <c r="A402" s="54" t="s">
        <v>89</v>
      </c>
      <c r="B402" s="9">
        <v>1</v>
      </c>
      <c r="C402" s="22" t="s">
        <v>877</v>
      </c>
      <c r="D402" s="22" t="s">
        <v>89</v>
      </c>
      <c r="E402" s="22" t="s">
        <v>89</v>
      </c>
      <c r="F402" s="22" t="s">
        <v>89</v>
      </c>
      <c r="G402" s="22" t="s">
        <v>878</v>
      </c>
      <c r="H402" s="23" t="s">
        <v>91</v>
      </c>
      <c r="I402" s="24">
        <v>24</v>
      </c>
      <c r="J402" s="58"/>
      <c r="K402" s="9">
        <v>1</v>
      </c>
      <c r="L402" s="25"/>
      <c r="M402" s="26"/>
      <c r="N402" s="27">
        <f>IF(M402&gt;0,ROUND(L402/M402,4),0)</f>
        <v>0</v>
      </c>
      <c r="O402" s="28"/>
      <c r="P402" s="29"/>
      <c r="Q402" s="27">
        <f>ROUND(ROUND(N402,4)*(1-O402),4)</f>
        <v>0</v>
      </c>
      <c r="R402" s="27">
        <f>ROUND(ROUND(Q402,4)*(1+P402),4)</f>
        <v>0</v>
      </c>
      <c r="S402" s="27">
        <f>ROUND($I402*Q402,4)</f>
        <v>0</v>
      </c>
      <c r="T402" s="27">
        <f>ROUND($I402*R402,4)</f>
        <v>0</v>
      </c>
      <c r="U402" s="30"/>
      <c r="V402" s="30"/>
      <c r="W402" s="30"/>
      <c r="X402" s="30"/>
      <c r="Y402" s="31"/>
    </row>
    <row r="403" spans="1:25" x14ac:dyDescent="0.25">
      <c r="A403" s="55" t="s">
        <v>89</v>
      </c>
      <c r="B403" s="11">
        <v>2</v>
      </c>
      <c r="C403" s="32" t="s">
        <v>879</v>
      </c>
      <c r="D403" s="32" t="s">
        <v>89</v>
      </c>
      <c r="E403" s="32" t="s">
        <v>89</v>
      </c>
      <c r="F403" s="32" t="s">
        <v>89</v>
      </c>
      <c r="G403" s="32" t="s">
        <v>880</v>
      </c>
      <c r="H403" s="33" t="s">
        <v>91</v>
      </c>
      <c r="I403" s="34">
        <v>19</v>
      </c>
      <c r="J403" s="59"/>
      <c r="K403" s="11">
        <v>1</v>
      </c>
      <c r="L403" s="35"/>
      <c r="M403" s="36"/>
      <c r="N403" s="37">
        <f>IF(M403&gt;0,ROUND(L403/M403,4),0)</f>
        <v>0</v>
      </c>
      <c r="O403" s="38"/>
      <c r="P403" s="39"/>
      <c r="Q403" s="37">
        <f>ROUND(ROUND(N403,4)*(1-O403),4)</f>
        <v>0</v>
      </c>
      <c r="R403" s="37">
        <f>ROUND(ROUND(Q403,4)*(1+P403),4)</f>
        <v>0</v>
      </c>
      <c r="S403" s="37">
        <f>ROUND($I403*Q403,4)</f>
        <v>0</v>
      </c>
      <c r="T403" s="37">
        <f>ROUND($I403*R403,4)</f>
        <v>0</v>
      </c>
      <c r="U403" s="40"/>
      <c r="V403" s="40"/>
      <c r="W403" s="40"/>
      <c r="X403" s="40"/>
      <c r="Y403" s="41"/>
    </row>
    <row r="404" spans="1:25" x14ac:dyDescent="0.25">
      <c r="A404" s="55" t="s">
        <v>89</v>
      </c>
      <c r="B404" s="11">
        <v>3</v>
      </c>
      <c r="C404" s="32" t="s">
        <v>881</v>
      </c>
      <c r="D404" s="32" t="s">
        <v>89</v>
      </c>
      <c r="E404" s="32" t="s">
        <v>89</v>
      </c>
      <c r="F404" s="32" t="s">
        <v>89</v>
      </c>
      <c r="G404" s="32" t="s">
        <v>882</v>
      </c>
      <c r="H404" s="33" t="s">
        <v>91</v>
      </c>
      <c r="I404" s="34">
        <v>3</v>
      </c>
      <c r="J404" s="59"/>
      <c r="K404" s="11">
        <v>1</v>
      </c>
      <c r="L404" s="35"/>
      <c r="M404" s="36"/>
      <c r="N404" s="37">
        <f>IF(M404&gt;0,ROUND(L404/M404,4),0)</f>
        <v>0</v>
      </c>
      <c r="O404" s="38"/>
      <c r="P404" s="39"/>
      <c r="Q404" s="37">
        <f>ROUND(ROUND(N404,4)*(1-O404),4)</f>
        <v>0</v>
      </c>
      <c r="R404" s="37">
        <f>ROUND(ROUND(Q404,4)*(1+P404),4)</f>
        <v>0</v>
      </c>
      <c r="S404" s="37">
        <f>ROUND($I404*Q404,4)</f>
        <v>0</v>
      </c>
      <c r="T404" s="37">
        <f>ROUND($I404*R404,4)</f>
        <v>0</v>
      </c>
      <c r="U404" s="40"/>
      <c r="V404" s="40"/>
      <c r="W404" s="40"/>
      <c r="X404" s="40"/>
      <c r="Y404" s="41"/>
    </row>
    <row r="405" spans="1:25" ht="13.5" thickBot="1" x14ac:dyDescent="0.3">
      <c r="A405" s="56" t="s">
        <v>89</v>
      </c>
      <c r="B405" s="13">
        <v>4</v>
      </c>
      <c r="C405" s="42" t="s">
        <v>883</v>
      </c>
      <c r="D405" s="42" t="s">
        <v>89</v>
      </c>
      <c r="E405" s="42" t="s">
        <v>89</v>
      </c>
      <c r="F405" s="42" t="s">
        <v>89</v>
      </c>
      <c r="G405" s="42" t="s">
        <v>89</v>
      </c>
      <c r="H405" s="43" t="s">
        <v>91</v>
      </c>
      <c r="I405" s="44">
        <v>2</v>
      </c>
      <c r="J405" s="60"/>
      <c r="K405" s="13">
        <v>1</v>
      </c>
      <c r="L405" s="45"/>
      <c r="M405" s="46"/>
      <c r="N405" s="47">
        <f>IF(M405&gt;0,ROUND(L405/M405,4),0)</f>
        <v>0</v>
      </c>
      <c r="O405" s="48"/>
      <c r="P405" s="49"/>
      <c r="Q405" s="47">
        <f>ROUND(ROUND(N405,4)*(1-O405),4)</f>
        <v>0</v>
      </c>
      <c r="R405" s="47">
        <f>ROUND(ROUND(Q405,4)*(1+P405),4)</f>
        <v>0</v>
      </c>
      <c r="S405" s="47">
        <f>ROUND($I405*Q405,4)</f>
        <v>0</v>
      </c>
      <c r="T405" s="47">
        <f>ROUND($I405*R405,4)</f>
        <v>0</v>
      </c>
      <c r="U405" s="50"/>
      <c r="V405" s="50"/>
      <c r="W405" s="50"/>
      <c r="X405" s="50"/>
      <c r="Y405" s="51"/>
    </row>
    <row r="406" spans="1:25" ht="13.5" thickBot="1" x14ac:dyDescent="0.3">
      <c r="R406" s="61" t="s">
        <v>105</v>
      </c>
      <c r="S406" s="62">
        <f>SUM(S402:S405)</f>
        <v>0</v>
      </c>
      <c r="T406" s="63">
        <f>SUM(T402:T405)</f>
        <v>0</v>
      </c>
    </row>
    <row r="408" spans="1:25" ht="13.5" thickBot="1" x14ac:dyDescent="0.3"/>
    <row r="409" spans="1:25" ht="13.5" thickBot="1" x14ac:dyDescent="0.3">
      <c r="A409" s="52" t="s">
        <v>56</v>
      </c>
      <c r="B409" s="57" t="s">
        <v>884</v>
      </c>
      <c r="C409" s="18" t="s">
        <v>885</v>
      </c>
      <c r="D409" s="18"/>
      <c r="E409" s="18"/>
      <c r="F409" s="18"/>
      <c r="G409" s="18"/>
      <c r="H409" s="18" t="s">
        <v>59</v>
      </c>
      <c r="I409" s="18"/>
      <c r="J409" s="8"/>
      <c r="K409" s="7"/>
      <c r="L409" s="18" t="s">
        <v>886</v>
      </c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8"/>
    </row>
    <row r="410" spans="1:25" ht="51.75" thickBot="1" x14ac:dyDescent="0.3">
      <c r="A410" s="53" t="s">
        <v>61</v>
      </c>
      <c r="B410" s="19" t="s">
        <v>62</v>
      </c>
      <c r="C410" s="20" t="s">
        <v>63</v>
      </c>
      <c r="D410" s="20" t="s">
        <v>427</v>
      </c>
      <c r="E410" s="20" t="s">
        <v>65</v>
      </c>
      <c r="F410" s="20" t="s">
        <v>66</v>
      </c>
      <c r="G410" s="20" t="s">
        <v>67</v>
      </c>
      <c r="H410" s="20" t="s">
        <v>68</v>
      </c>
      <c r="I410" s="20" t="s">
        <v>69</v>
      </c>
      <c r="J410" s="21" t="s">
        <v>70</v>
      </c>
      <c r="K410" s="19" t="s">
        <v>71</v>
      </c>
      <c r="L410" s="20" t="s">
        <v>72</v>
      </c>
      <c r="M410" s="20" t="s">
        <v>73</v>
      </c>
      <c r="N410" s="20" t="s">
        <v>74</v>
      </c>
      <c r="O410" s="20" t="s">
        <v>75</v>
      </c>
      <c r="P410" s="20" t="s">
        <v>76</v>
      </c>
      <c r="Q410" s="20" t="s">
        <v>77</v>
      </c>
      <c r="R410" s="20" t="s">
        <v>78</v>
      </c>
      <c r="S410" s="20" t="s">
        <v>79</v>
      </c>
      <c r="T410" s="20" t="s">
        <v>80</v>
      </c>
      <c r="U410" s="20" t="s">
        <v>81</v>
      </c>
      <c r="V410" s="20" t="s">
        <v>82</v>
      </c>
      <c r="W410" s="20" t="s">
        <v>83</v>
      </c>
      <c r="X410" s="20" t="s">
        <v>84</v>
      </c>
      <c r="Y410" s="21" t="s">
        <v>85</v>
      </c>
    </row>
    <row r="411" spans="1:25" x14ac:dyDescent="0.25">
      <c r="A411" s="54" t="s">
        <v>887</v>
      </c>
      <c r="B411" s="9">
        <v>1</v>
      </c>
      <c r="C411" s="22" t="s">
        <v>888</v>
      </c>
      <c r="D411" s="22" t="s">
        <v>889</v>
      </c>
      <c r="E411" s="22" t="s">
        <v>89</v>
      </c>
      <c r="F411" s="22" t="s">
        <v>89</v>
      </c>
      <c r="G411" s="22" t="s">
        <v>890</v>
      </c>
      <c r="H411" s="23" t="s">
        <v>91</v>
      </c>
      <c r="I411" s="24">
        <v>1</v>
      </c>
      <c r="J411" s="58"/>
      <c r="K411" s="9">
        <v>1</v>
      </c>
      <c r="L411" s="25"/>
      <c r="M411" s="26"/>
      <c r="N411" s="27">
        <f>IF(M411&gt;0,ROUND(L411/M411,4),0)</f>
        <v>0</v>
      </c>
      <c r="O411" s="28"/>
      <c r="P411" s="29"/>
      <c r="Q411" s="27">
        <f>ROUND(ROUND(N411,4)*(1-O411),4)</f>
        <v>0</v>
      </c>
      <c r="R411" s="27">
        <f>ROUND(ROUND(Q411,4)*(1+P411),4)</f>
        <v>0</v>
      </c>
      <c r="S411" s="27">
        <f>ROUND($I411*Q411,4)</f>
        <v>0</v>
      </c>
      <c r="T411" s="27">
        <f>ROUND($I411*R411,4)</f>
        <v>0</v>
      </c>
      <c r="U411" s="30"/>
      <c r="V411" s="30"/>
      <c r="W411" s="30"/>
      <c r="X411" s="30"/>
      <c r="Y411" s="31"/>
    </row>
    <row r="412" spans="1:25" x14ac:dyDescent="0.25">
      <c r="A412" s="55" t="s">
        <v>891</v>
      </c>
      <c r="B412" s="11">
        <v>2</v>
      </c>
      <c r="C412" s="32" t="s">
        <v>892</v>
      </c>
      <c r="D412" s="32" t="s">
        <v>893</v>
      </c>
      <c r="E412" s="32" t="s">
        <v>89</v>
      </c>
      <c r="F412" s="32" t="s">
        <v>89</v>
      </c>
      <c r="G412" s="32" t="s">
        <v>894</v>
      </c>
      <c r="H412" s="33" t="s">
        <v>91</v>
      </c>
      <c r="I412" s="34">
        <v>1</v>
      </c>
      <c r="J412" s="59"/>
      <c r="K412" s="11">
        <v>1</v>
      </c>
      <c r="L412" s="35"/>
      <c r="M412" s="36"/>
      <c r="N412" s="37">
        <f>IF(M412&gt;0,ROUND(L412/M412,4),0)</f>
        <v>0</v>
      </c>
      <c r="O412" s="38"/>
      <c r="P412" s="39"/>
      <c r="Q412" s="37">
        <f>ROUND(ROUND(N412,4)*(1-O412),4)</f>
        <v>0</v>
      </c>
      <c r="R412" s="37">
        <f>ROUND(ROUND(Q412,4)*(1+P412),4)</f>
        <v>0</v>
      </c>
      <c r="S412" s="37">
        <f>ROUND($I412*Q412,4)</f>
        <v>0</v>
      </c>
      <c r="T412" s="37">
        <f>ROUND($I412*R412,4)</f>
        <v>0</v>
      </c>
      <c r="U412" s="40"/>
      <c r="V412" s="40"/>
      <c r="W412" s="40"/>
      <c r="X412" s="40"/>
      <c r="Y412" s="41"/>
    </row>
    <row r="413" spans="1:25" x14ac:dyDescent="0.25">
      <c r="A413" s="55" t="s">
        <v>895</v>
      </c>
      <c r="B413" s="11">
        <v>3</v>
      </c>
      <c r="C413" s="32" t="s">
        <v>896</v>
      </c>
      <c r="D413" s="32" t="s">
        <v>897</v>
      </c>
      <c r="E413" s="32" t="s">
        <v>89</v>
      </c>
      <c r="F413" s="32" t="s">
        <v>89</v>
      </c>
      <c r="G413" s="32" t="s">
        <v>898</v>
      </c>
      <c r="H413" s="33" t="s">
        <v>91</v>
      </c>
      <c r="I413" s="34">
        <v>1</v>
      </c>
      <c r="J413" s="59"/>
      <c r="K413" s="11">
        <v>1</v>
      </c>
      <c r="L413" s="35"/>
      <c r="M413" s="36"/>
      <c r="N413" s="37">
        <f>IF(M413&gt;0,ROUND(L413/M413,4),0)</f>
        <v>0</v>
      </c>
      <c r="O413" s="38"/>
      <c r="P413" s="39"/>
      <c r="Q413" s="37">
        <f>ROUND(ROUND(N413,4)*(1-O413),4)</f>
        <v>0</v>
      </c>
      <c r="R413" s="37">
        <f>ROUND(ROUND(Q413,4)*(1+P413),4)</f>
        <v>0</v>
      </c>
      <c r="S413" s="37">
        <f>ROUND($I413*Q413,4)</f>
        <v>0</v>
      </c>
      <c r="T413" s="37">
        <f>ROUND($I413*R413,4)</f>
        <v>0</v>
      </c>
      <c r="U413" s="40"/>
      <c r="V413" s="40"/>
      <c r="W413" s="40"/>
      <c r="X413" s="40"/>
      <c r="Y413" s="41"/>
    </row>
    <row r="414" spans="1:25" x14ac:dyDescent="0.25">
      <c r="A414" s="55" t="s">
        <v>899</v>
      </c>
      <c r="B414" s="11">
        <v>4</v>
      </c>
      <c r="C414" s="32" t="s">
        <v>900</v>
      </c>
      <c r="D414" s="32" t="s">
        <v>901</v>
      </c>
      <c r="E414" s="32" t="s">
        <v>89</v>
      </c>
      <c r="F414" s="32" t="s">
        <v>89</v>
      </c>
      <c r="G414" s="32" t="s">
        <v>902</v>
      </c>
      <c r="H414" s="33" t="s">
        <v>91</v>
      </c>
      <c r="I414" s="34">
        <v>1</v>
      </c>
      <c r="J414" s="59"/>
      <c r="K414" s="11">
        <v>1</v>
      </c>
      <c r="L414" s="35"/>
      <c r="M414" s="36"/>
      <c r="N414" s="37">
        <f>IF(M414&gt;0,ROUND(L414/M414,4),0)</f>
        <v>0</v>
      </c>
      <c r="O414" s="38"/>
      <c r="P414" s="39"/>
      <c r="Q414" s="37">
        <f>ROUND(ROUND(N414,4)*(1-O414),4)</f>
        <v>0</v>
      </c>
      <c r="R414" s="37">
        <f>ROUND(ROUND(Q414,4)*(1+P414),4)</f>
        <v>0</v>
      </c>
      <c r="S414" s="37">
        <f>ROUND($I414*Q414,4)</f>
        <v>0</v>
      </c>
      <c r="T414" s="37">
        <f>ROUND($I414*R414,4)</f>
        <v>0</v>
      </c>
      <c r="U414" s="40"/>
      <c r="V414" s="40"/>
      <c r="W414" s="40"/>
      <c r="X414" s="40"/>
      <c r="Y414" s="41"/>
    </row>
    <row r="415" spans="1:25" x14ac:dyDescent="0.25">
      <c r="A415" s="55" t="s">
        <v>903</v>
      </c>
      <c r="B415" s="11">
        <v>5</v>
      </c>
      <c r="C415" s="32" t="s">
        <v>904</v>
      </c>
      <c r="D415" s="32" t="s">
        <v>905</v>
      </c>
      <c r="E415" s="32" t="s">
        <v>89</v>
      </c>
      <c r="F415" s="32" t="s">
        <v>89</v>
      </c>
      <c r="G415" s="32" t="s">
        <v>906</v>
      </c>
      <c r="H415" s="33" t="s">
        <v>91</v>
      </c>
      <c r="I415" s="34">
        <v>1</v>
      </c>
      <c r="J415" s="59"/>
      <c r="K415" s="11">
        <v>1</v>
      </c>
      <c r="L415" s="35"/>
      <c r="M415" s="36"/>
      <c r="N415" s="37">
        <f>IF(M415&gt;0,ROUND(L415/M415,4),0)</f>
        <v>0</v>
      </c>
      <c r="O415" s="38"/>
      <c r="P415" s="39"/>
      <c r="Q415" s="37">
        <f>ROUND(ROUND(N415,4)*(1-O415),4)</f>
        <v>0</v>
      </c>
      <c r="R415" s="37">
        <f>ROUND(ROUND(Q415,4)*(1+P415),4)</f>
        <v>0</v>
      </c>
      <c r="S415" s="37">
        <f>ROUND($I415*Q415,4)</f>
        <v>0</v>
      </c>
      <c r="T415" s="37">
        <f>ROUND($I415*R415,4)</f>
        <v>0</v>
      </c>
      <c r="U415" s="40"/>
      <c r="V415" s="40"/>
      <c r="W415" s="40"/>
      <c r="X415" s="40"/>
      <c r="Y415" s="41"/>
    </row>
    <row r="416" spans="1:25" x14ac:dyDescent="0.25">
      <c r="A416" s="55" t="s">
        <v>907</v>
      </c>
      <c r="B416" s="11">
        <v>6</v>
      </c>
      <c r="C416" s="32" t="s">
        <v>908</v>
      </c>
      <c r="D416" s="32" t="s">
        <v>909</v>
      </c>
      <c r="E416" s="32" t="s">
        <v>89</v>
      </c>
      <c r="F416" s="32" t="s">
        <v>89</v>
      </c>
      <c r="G416" s="32" t="s">
        <v>910</v>
      </c>
      <c r="H416" s="33" t="s">
        <v>91</v>
      </c>
      <c r="I416" s="34">
        <v>1</v>
      </c>
      <c r="J416" s="59"/>
      <c r="K416" s="11">
        <v>1</v>
      </c>
      <c r="L416" s="35"/>
      <c r="M416" s="36"/>
      <c r="N416" s="37">
        <f>IF(M416&gt;0,ROUND(L416/M416,4),0)</f>
        <v>0</v>
      </c>
      <c r="O416" s="38"/>
      <c r="P416" s="39"/>
      <c r="Q416" s="37">
        <f>ROUND(ROUND(N416,4)*(1-O416),4)</f>
        <v>0</v>
      </c>
      <c r="R416" s="37">
        <f>ROUND(ROUND(Q416,4)*(1+P416),4)</f>
        <v>0</v>
      </c>
      <c r="S416" s="37">
        <f>ROUND($I416*Q416,4)</f>
        <v>0</v>
      </c>
      <c r="T416" s="37">
        <f>ROUND($I416*R416,4)</f>
        <v>0</v>
      </c>
      <c r="U416" s="40"/>
      <c r="V416" s="40"/>
      <c r="W416" s="40"/>
      <c r="X416" s="40"/>
      <c r="Y416" s="41"/>
    </row>
    <row r="417" spans="1:25" x14ac:dyDescent="0.25">
      <c r="A417" s="55" t="s">
        <v>911</v>
      </c>
      <c r="B417" s="11">
        <v>7</v>
      </c>
      <c r="C417" s="32" t="s">
        <v>912</v>
      </c>
      <c r="D417" s="32" t="s">
        <v>913</v>
      </c>
      <c r="E417" s="32" t="s">
        <v>89</v>
      </c>
      <c r="F417" s="32" t="s">
        <v>89</v>
      </c>
      <c r="G417" s="32" t="s">
        <v>914</v>
      </c>
      <c r="H417" s="33" t="s">
        <v>91</v>
      </c>
      <c r="I417" s="34">
        <v>1</v>
      </c>
      <c r="J417" s="59"/>
      <c r="K417" s="11">
        <v>1</v>
      </c>
      <c r="L417" s="35"/>
      <c r="M417" s="36"/>
      <c r="N417" s="37">
        <f>IF(M417&gt;0,ROUND(L417/M417,4),0)</f>
        <v>0</v>
      </c>
      <c r="O417" s="38"/>
      <c r="P417" s="39"/>
      <c r="Q417" s="37">
        <f>ROUND(ROUND(N417,4)*(1-O417),4)</f>
        <v>0</v>
      </c>
      <c r="R417" s="37">
        <f>ROUND(ROUND(Q417,4)*(1+P417),4)</f>
        <v>0</v>
      </c>
      <c r="S417" s="37">
        <f>ROUND($I417*Q417,4)</f>
        <v>0</v>
      </c>
      <c r="T417" s="37">
        <f>ROUND($I417*R417,4)</f>
        <v>0</v>
      </c>
      <c r="U417" s="40"/>
      <c r="V417" s="40"/>
      <c r="W417" s="40"/>
      <c r="X417" s="40"/>
      <c r="Y417" s="41"/>
    </row>
    <row r="418" spans="1:25" x14ac:dyDescent="0.25">
      <c r="A418" s="55" t="s">
        <v>915</v>
      </c>
      <c r="B418" s="11">
        <v>8</v>
      </c>
      <c r="C418" s="32" t="s">
        <v>916</v>
      </c>
      <c r="D418" s="32" t="s">
        <v>917</v>
      </c>
      <c r="E418" s="32" t="s">
        <v>89</v>
      </c>
      <c r="F418" s="32" t="s">
        <v>89</v>
      </c>
      <c r="G418" s="32" t="s">
        <v>918</v>
      </c>
      <c r="H418" s="33" t="s">
        <v>91</v>
      </c>
      <c r="I418" s="34">
        <v>5</v>
      </c>
      <c r="J418" s="59"/>
      <c r="K418" s="11">
        <v>1</v>
      </c>
      <c r="L418" s="35"/>
      <c r="M418" s="36"/>
      <c r="N418" s="37">
        <f>IF(M418&gt;0,ROUND(L418/M418,4),0)</f>
        <v>0</v>
      </c>
      <c r="O418" s="38"/>
      <c r="P418" s="39"/>
      <c r="Q418" s="37">
        <f>ROUND(ROUND(N418,4)*(1-O418),4)</f>
        <v>0</v>
      </c>
      <c r="R418" s="37">
        <f>ROUND(ROUND(Q418,4)*(1+P418),4)</f>
        <v>0</v>
      </c>
      <c r="S418" s="37">
        <f>ROUND($I418*Q418,4)</f>
        <v>0</v>
      </c>
      <c r="T418" s="37">
        <f>ROUND($I418*R418,4)</f>
        <v>0</v>
      </c>
      <c r="U418" s="40"/>
      <c r="V418" s="40"/>
      <c r="W418" s="40"/>
      <c r="X418" s="40"/>
      <c r="Y418" s="41"/>
    </row>
    <row r="419" spans="1:25" x14ac:dyDescent="0.25">
      <c r="A419" s="55" t="s">
        <v>919</v>
      </c>
      <c r="B419" s="11">
        <v>9</v>
      </c>
      <c r="C419" s="32" t="s">
        <v>920</v>
      </c>
      <c r="D419" s="32" t="s">
        <v>921</v>
      </c>
      <c r="E419" s="32" t="s">
        <v>89</v>
      </c>
      <c r="F419" s="32" t="s">
        <v>89</v>
      </c>
      <c r="G419" s="32" t="s">
        <v>922</v>
      </c>
      <c r="H419" s="33" t="s">
        <v>91</v>
      </c>
      <c r="I419" s="34">
        <v>2</v>
      </c>
      <c r="J419" s="59"/>
      <c r="K419" s="11">
        <v>1</v>
      </c>
      <c r="L419" s="35"/>
      <c r="M419" s="36"/>
      <c r="N419" s="37">
        <f>IF(M419&gt;0,ROUND(L419/M419,4),0)</f>
        <v>0</v>
      </c>
      <c r="O419" s="38"/>
      <c r="P419" s="39"/>
      <c r="Q419" s="37">
        <f>ROUND(ROUND(N419,4)*(1-O419),4)</f>
        <v>0</v>
      </c>
      <c r="R419" s="37">
        <f>ROUND(ROUND(Q419,4)*(1+P419),4)</f>
        <v>0</v>
      </c>
      <c r="S419" s="37">
        <f>ROUND($I419*Q419,4)</f>
        <v>0</v>
      </c>
      <c r="T419" s="37">
        <f>ROUND($I419*R419,4)</f>
        <v>0</v>
      </c>
      <c r="U419" s="40"/>
      <c r="V419" s="40"/>
      <c r="W419" s="40"/>
      <c r="X419" s="40"/>
      <c r="Y419" s="41"/>
    </row>
    <row r="420" spans="1:25" x14ac:dyDescent="0.25">
      <c r="A420" s="55" t="s">
        <v>923</v>
      </c>
      <c r="B420" s="11">
        <v>10</v>
      </c>
      <c r="C420" s="32" t="s">
        <v>924</v>
      </c>
      <c r="D420" s="32" t="s">
        <v>925</v>
      </c>
      <c r="E420" s="32" t="s">
        <v>89</v>
      </c>
      <c r="F420" s="32" t="s">
        <v>89</v>
      </c>
      <c r="G420" s="32" t="s">
        <v>926</v>
      </c>
      <c r="H420" s="33" t="s">
        <v>91</v>
      </c>
      <c r="I420" s="34">
        <v>1</v>
      </c>
      <c r="J420" s="59"/>
      <c r="K420" s="11">
        <v>1</v>
      </c>
      <c r="L420" s="35"/>
      <c r="M420" s="36"/>
      <c r="N420" s="37">
        <f>IF(M420&gt;0,ROUND(L420/M420,4),0)</f>
        <v>0</v>
      </c>
      <c r="O420" s="38"/>
      <c r="P420" s="39"/>
      <c r="Q420" s="37">
        <f>ROUND(ROUND(N420,4)*(1-O420),4)</f>
        <v>0</v>
      </c>
      <c r="R420" s="37">
        <f>ROUND(ROUND(Q420,4)*(1+P420),4)</f>
        <v>0</v>
      </c>
      <c r="S420" s="37">
        <f>ROUND($I420*Q420,4)</f>
        <v>0</v>
      </c>
      <c r="T420" s="37">
        <f>ROUND($I420*R420,4)</f>
        <v>0</v>
      </c>
      <c r="U420" s="40"/>
      <c r="V420" s="40"/>
      <c r="W420" s="40"/>
      <c r="X420" s="40"/>
      <c r="Y420" s="41"/>
    </row>
    <row r="421" spans="1:25" x14ac:dyDescent="0.25">
      <c r="A421" s="55" t="s">
        <v>927</v>
      </c>
      <c r="B421" s="11">
        <v>11</v>
      </c>
      <c r="C421" s="32" t="s">
        <v>928</v>
      </c>
      <c r="D421" s="32" t="s">
        <v>929</v>
      </c>
      <c r="E421" s="32" t="s">
        <v>89</v>
      </c>
      <c r="F421" s="32" t="s">
        <v>89</v>
      </c>
      <c r="G421" s="32" t="s">
        <v>930</v>
      </c>
      <c r="H421" s="33" t="s">
        <v>91</v>
      </c>
      <c r="I421" s="34">
        <v>1</v>
      </c>
      <c r="J421" s="59"/>
      <c r="K421" s="11">
        <v>1</v>
      </c>
      <c r="L421" s="35"/>
      <c r="M421" s="36"/>
      <c r="N421" s="37">
        <f>IF(M421&gt;0,ROUND(L421/M421,4),0)</f>
        <v>0</v>
      </c>
      <c r="O421" s="38"/>
      <c r="P421" s="39"/>
      <c r="Q421" s="37">
        <f>ROUND(ROUND(N421,4)*(1-O421),4)</f>
        <v>0</v>
      </c>
      <c r="R421" s="37">
        <f>ROUND(ROUND(Q421,4)*(1+P421),4)</f>
        <v>0</v>
      </c>
      <c r="S421" s="37">
        <f>ROUND($I421*Q421,4)</f>
        <v>0</v>
      </c>
      <c r="T421" s="37">
        <f>ROUND($I421*R421,4)</f>
        <v>0</v>
      </c>
      <c r="U421" s="40"/>
      <c r="V421" s="40"/>
      <c r="W421" s="40"/>
      <c r="X421" s="40"/>
      <c r="Y421" s="41"/>
    </row>
    <row r="422" spans="1:25" x14ac:dyDescent="0.25">
      <c r="A422" s="55" t="s">
        <v>931</v>
      </c>
      <c r="B422" s="11">
        <v>12</v>
      </c>
      <c r="C422" s="32" t="s">
        <v>932</v>
      </c>
      <c r="D422" s="32" t="s">
        <v>933</v>
      </c>
      <c r="E422" s="32" t="s">
        <v>89</v>
      </c>
      <c r="F422" s="32" t="s">
        <v>89</v>
      </c>
      <c r="G422" s="32" t="s">
        <v>934</v>
      </c>
      <c r="H422" s="33" t="s">
        <v>91</v>
      </c>
      <c r="I422" s="34">
        <v>1</v>
      </c>
      <c r="J422" s="59"/>
      <c r="K422" s="11">
        <v>1</v>
      </c>
      <c r="L422" s="35"/>
      <c r="M422" s="36"/>
      <c r="N422" s="37">
        <f>IF(M422&gt;0,ROUND(L422/M422,4),0)</f>
        <v>0</v>
      </c>
      <c r="O422" s="38"/>
      <c r="P422" s="39"/>
      <c r="Q422" s="37">
        <f>ROUND(ROUND(N422,4)*(1-O422),4)</f>
        <v>0</v>
      </c>
      <c r="R422" s="37">
        <f>ROUND(ROUND(Q422,4)*(1+P422),4)</f>
        <v>0</v>
      </c>
      <c r="S422" s="37">
        <f>ROUND($I422*Q422,4)</f>
        <v>0</v>
      </c>
      <c r="T422" s="37">
        <f>ROUND($I422*R422,4)</f>
        <v>0</v>
      </c>
      <c r="U422" s="40"/>
      <c r="V422" s="40"/>
      <c r="W422" s="40"/>
      <c r="X422" s="40"/>
      <c r="Y422" s="41"/>
    </row>
    <row r="423" spans="1:25" x14ac:dyDescent="0.25">
      <c r="A423" s="55" t="s">
        <v>935</v>
      </c>
      <c r="B423" s="11">
        <v>13</v>
      </c>
      <c r="C423" s="32" t="s">
        <v>936</v>
      </c>
      <c r="D423" s="32" t="s">
        <v>937</v>
      </c>
      <c r="E423" s="32" t="s">
        <v>89</v>
      </c>
      <c r="F423" s="32" t="s">
        <v>89</v>
      </c>
      <c r="G423" s="32" t="s">
        <v>938</v>
      </c>
      <c r="H423" s="33" t="s">
        <v>91</v>
      </c>
      <c r="I423" s="34">
        <v>1</v>
      </c>
      <c r="J423" s="59"/>
      <c r="K423" s="11">
        <v>1</v>
      </c>
      <c r="L423" s="35"/>
      <c r="M423" s="36"/>
      <c r="N423" s="37">
        <f>IF(M423&gt;0,ROUND(L423/M423,4),0)</f>
        <v>0</v>
      </c>
      <c r="O423" s="38"/>
      <c r="P423" s="39"/>
      <c r="Q423" s="37">
        <f>ROUND(ROUND(N423,4)*(1-O423),4)</f>
        <v>0</v>
      </c>
      <c r="R423" s="37">
        <f>ROUND(ROUND(Q423,4)*(1+P423),4)</f>
        <v>0</v>
      </c>
      <c r="S423" s="37">
        <f>ROUND($I423*Q423,4)</f>
        <v>0</v>
      </c>
      <c r="T423" s="37">
        <f>ROUND($I423*R423,4)</f>
        <v>0</v>
      </c>
      <c r="U423" s="40"/>
      <c r="V423" s="40"/>
      <c r="W423" s="40"/>
      <c r="X423" s="40"/>
      <c r="Y423" s="41"/>
    </row>
    <row r="424" spans="1:25" ht="13.5" thickBot="1" x14ac:dyDescent="0.3">
      <c r="A424" s="56" t="s">
        <v>939</v>
      </c>
      <c r="B424" s="13">
        <v>14</v>
      </c>
      <c r="C424" s="42" t="s">
        <v>940</v>
      </c>
      <c r="D424" s="42" t="s">
        <v>941</v>
      </c>
      <c r="E424" s="42" t="s">
        <v>89</v>
      </c>
      <c r="F424" s="42" t="s">
        <v>89</v>
      </c>
      <c r="G424" s="42" t="s">
        <v>942</v>
      </c>
      <c r="H424" s="43" t="s">
        <v>91</v>
      </c>
      <c r="I424" s="44">
        <v>1</v>
      </c>
      <c r="J424" s="60"/>
      <c r="K424" s="13">
        <v>1</v>
      </c>
      <c r="L424" s="45"/>
      <c r="M424" s="46"/>
      <c r="N424" s="47">
        <f>IF(M424&gt;0,ROUND(L424/M424,4),0)</f>
        <v>0</v>
      </c>
      <c r="O424" s="48"/>
      <c r="P424" s="49"/>
      <c r="Q424" s="47">
        <f>ROUND(ROUND(N424,4)*(1-O424),4)</f>
        <v>0</v>
      </c>
      <c r="R424" s="47">
        <f>ROUND(ROUND(Q424,4)*(1+P424),4)</f>
        <v>0</v>
      </c>
      <c r="S424" s="47">
        <f>ROUND($I424*Q424,4)</f>
        <v>0</v>
      </c>
      <c r="T424" s="47">
        <f>ROUND($I424*R424,4)</f>
        <v>0</v>
      </c>
      <c r="U424" s="50"/>
      <c r="V424" s="50"/>
      <c r="W424" s="50"/>
      <c r="X424" s="50"/>
      <c r="Y424" s="51"/>
    </row>
    <row r="425" spans="1:25" ht="13.5" thickBot="1" x14ac:dyDescent="0.3">
      <c r="R425" s="61" t="s">
        <v>105</v>
      </c>
      <c r="S425" s="62">
        <f>SUM(S411:S424)</f>
        <v>0</v>
      </c>
      <c r="T425" s="63">
        <f>SUM(T411:T424)</f>
        <v>0</v>
      </c>
    </row>
    <row r="427" spans="1:25" ht="13.5" thickBot="1" x14ac:dyDescent="0.3"/>
    <row r="428" spans="1:25" ht="13.5" thickBot="1" x14ac:dyDescent="0.3">
      <c r="A428" s="52" t="s">
        <v>56</v>
      </c>
      <c r="B428" s="57" t="s">
        <v>943</v>
      </c>
      <c r="C428" s="18" t="s">
        <v>944</v>
      </c>
      <c r="D428" s="18"/>
      <c r="E428" s="18"/>
      <c r="F428" s="18"/>
      <c r="G428" s="18"/>
      <c r="H428" s="18" t="s">
        <v>59</v>
      </c>
      <c r="I428" s="18"/>
      <c r="J428" s="8"/>
      <c r="K428" s="7"/>
      <c r="L428" s="18" t="s">
        <v>945</v>
      </c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8"/>
    </row>
    <row r="429" spans="1:25" ht="51.75" thickBot="1" x14ac:dyDescent="0.3">
      <c r="A429" s="53" t="s">
        <v>61</v>
      </c>
      <c r="B429" s="19" t="s">
        <v>62</v>
      </c>
      <c r="C429" s="20" t="s">
        <v>63</v>
      </c>
      <c r="D429" s="20" t="s">
        <v>427</v>
      </c>
      <c r="E429" s="20" t="s">
        <v>65</v>
      </c>
      <c r="F429" s="20" t="s">
        <v>66</v>
      </c>
      <c r="G429" s="20" t="s">
        <v>67</v>
      </c>
      <c r="H429" s="20" t="s">
        <v>68</v>
      </c>
      <c r="I429" s="20" t="s">
        <v>69</v>
      </c>
      <c r="J429" s="21" t="s">
        <v>70</v>
      </c>
      <c r="K429" s="19" t="s">
        <v>71</v>
      </c>
      <c r="L429" s="20" t="s">
        <v>72</v>
      </c>
      <c r="M429" s="20" t="s">
        <v>73</v>
      </c>
      <c r="N429" s="20" t="s">
        <v>74</v>
      </c>
      <c r="O429" s="20" t="s">
        <v>75</v>
      </c>
      <c r="P429" s="20" t="s">
        <v>76</v>
      </c>
      <c r="Q429" s="20" t="s">
        <v>77</v>
      </c>
      <c r="R429" s="20" t="s">
        <v>78</v>
      </c>
      <c r="S429" s="20" t="s">
        <v>79</v>
      </c>
      <c r="T429" s="20" t="s">
        <v>80</v>
      </c>
      <c r="U429" s="20" t="s">
        <v>81</v>
      </c>
      <c r="V429" s="20" t="s">
        <v>82</v>
      </c>
      <c r="W429" s="20" t="s">
        <v>83</v>
      </c>
      <c r="X429" s="20" t="s">
        <v>84</v>
      </c>
      <c r="Y429" s="21" t="s">
        <v>85</v>
      </c>
    </row>
    <row r="430" spans="1:25" x14ac:dyDescent="0.25">
      <c r="A430" s="54" t="s">
        <v>946</v>
      </c>
      <c r="B430" s="9">
        <v>1</v>
      </c>
      <c r="C430" s="22" t="s">
        <v>947</v>
      </c>
      <c r="D430" s="22" t="s">
        <v>948</v>
      </c>
      <c r="E430" s="22" t="s">
        <v>89</v>
      </c>
      <c r="F430" s="22" t="s">
        <v>89</v>
      </c>
      <c r="G430" s="22" t="s">
        <v>949</v>
      </c>
      <c r="H430" s="23" t="s">
        <v>707</v>
      </c>
      <c r="I430" s="24">
        <v>4</v>
      </c>
      <c r="J430" s="58"/>
      <c r="K430" s="9">
        <v>1</v>
      </c>
      <c r="L430" s="25"/>
      <c r="M430" s="26"/>
      <c r="N430" s="27">
        <f>IF(M430&gt;0,ROUND(L430/M430,4),0)</f>
        <v>0</v>
      </c>
      <c r="O430" s="28"/>
      <c r="P430" s="29"/>
      <c r="Q430" s="27">
        <f>ROUND(ROUND(N430,4)*(1-O430),4)</f>
        <v>0</v>
      </c>
      <c r="R430" s="27">
        <f>ROUND(ROUND(Q430,4)*(1+P430),4)</f>
        <v>0</v>
      </c>
      <c r="S430" s="27">
        <f>ROUND($I430*Q430,4)</f>
        <v>0</v>
      </c>
      <c r="T430" s="27">
        <f>ROUND($I430*R430,4)</f>
        <v>0</v>
      </c>
      <c r="U430" s="30"/>
      <c r="V430" s="30"/>
      <c r="W430" s="30"/>
      <c r="X430" s="30"/>
      <c r="Y430" s="31"/>
    </row>
    <row r="431" spans="1:25" x14ac:dyDescent="0.25">
      <c r="A431" s="55" t="s">
        <v>950</v>
      </c>
      <c r="B431" s="11">
        <v>2</v>
      </c>
      <c r="C431" s="32" t="s">
        <v>951</v>
      </c>
      <c r="D431" s="32" t="s">
        <v>952</v>
      </c>
      <c r="E431" s="32" t="s">
        <v>89</v>
      </c>
      <c r="F431" s="32" t="s">
        <v>89</v>
      </c>
      <c r="G431" s="32" t="s">
        <v>953</v>
      </c>
      <c r="H431" s="33" t="s">
        <v>707</v>
      </c>
      <c r="I431" s="34">
        <v>7</v>
      </c>
      <c r="J431" s="59"/>
      <c r="K431" s="11">
        <v>1</v>
      </c>
      <c r="L431" s="35"/>
      <c r="M431" s="36"/>
      <c r="N431" s="37">
        <f>IF(M431&gt;0,ROUND(L431/M431,4),0)</f>
        <v>0</v>
      </c>
      <c r="O431" s="38"/>
      <c r="P431" s="39"/>
      <c r="Q431" s="37">
        <f>ROUND(ROUND(N431,4)*(1-O431),4)</f>
        <v>0</v>
      </c>
      <c r="R431" s="37">
        <f>ROUND(ROUND(Q431,4)*(1+P431),4)</f>
        <v>0</v>
      </c>
      <c r="S431" s="37">
        <f>ROUND($I431*Q431,4)</f>
        <v>0</v>
      </c>
      <c r="T431" s="37">
        <f>ROUND($I431*R431,4)</f>
        <v>0</v>
      </c>
      <c r="U431" s="40"/>
      <c r="V431" s="40"/>
      <c r="W431" s="40"/>
      <c r="X431" s="40"/>
      <c r="Y431" s="41"/>
    </row>
    <row r="432" spans="1:25" x14ac:dyDescent="0.25">
      <c r="A432" s="55" t="s">
        <v>954</v>
      </c>
      <c r="B432" s="11">
        <v>3</v>
      </c>
      <c r="C432" s="32" t="s">
        <v>955</v>
      </c>
      <c r="D432" s="32" t="s">
        <v>956</v>
      </c>
      <c r="E432" s="32" t="s">
        <v>89</v>
      </c>
      <c r="F432" s="32" t="s">
        <v>89</v>
      </c>
      <c r="G432" s="32" t="s">
        <v>957</v>
      </c>
      <c r="H432" s="33" t="s">
        <v>707</v>
      </c>
      <c r="I432" s="34">
        <v>5</v>
      </c>
      <c r="J432" s="59"/>
      <c r="K432" s="11">
        <v>1</v>
      </c>
      <c r="L432" s="35"/>
      <c r="M432" s="36"/>
      <c r="N432" s="37">
        <f>IF(M432&gt;0,ROUND(L432/M432,4),0)</f>
        <v>0</v>
      </c>
      <c r="O432" s="38"/>
      <c r="P432" s="39"/>
      <c r="Q432" s="37">
        <f>ROUND(ROUND(N432,4)*(1-O432),4)</f>
        <v>0</v>
      </c>
      <c r="R432" s="37">
        <f>ROUND(ROUND(Q432,4)*(1+P432),4)</f>
        <v>0</v>
      </c>
      <c r="S432" s="37">
        <f>ROUND($I432*Q432,4)</f>
        <v>0</v>
      </c>
      <c r="T432" s="37">
        <f>ROUND($I432*R432,4)</f>
        <v>0</v>
      </c>
      <c r="U432" s="40"/>
      <c r="V432" s="40"/>
      <c r="W432" s="40"/>
      <c r="X432" s="40"/>
      <c r="Y432" s="41"/>
    </row>
    <row r="433" spans="1:25" x14ac:dyDescent="0.25">
      <c r="A433" s="55" t="s">
        <v>958</v>
      </c>
      <c r="B433" s="11">
        <v>4</v>
      </c>
      <c r="C433" s="32" t="s">
        <v>959</v>
      </c>
      <c r="D433" s="32" t="s">
        <v>960</v>
      </c>
      <c r="E433" s="32" t="s">
        <v>89</v>
      </c>
      <c r="F433" s="32" t="s">
        <v>89</v>
      </c>
      <c r="G433" s="32" t="s">
        <v>961</v>
      </c>
      <c r="H433" s="33" t="s">
        <v>707</v>
      </c>
      <c r="I433" s="34">
        <v>11</v>
      </c>
      <c r="J433" s="59"/>
      <c r="K433" s="11">
        <v>1</v>
      </c>
      <c r="L433" s="35"/>
      <c r="M433" s="36"/>
      <c r="N433" s="37">
        <f>IF(M433&gt;0,ROUND(L433/M433,4),0)</f>
        <v>0</v>
      </c>
      <c r="O433" s="38"/>
      <c r="P433" s="39"/>
      <c r="Q433" s="37">
        <f>ROUND(ROUND(N433,4)*(1-O433),4)</f>
        <v>0</v>
      </c>
      <c r="R433" s="37">
        <f>ROUND(ROUND(Q433,4)*(1+P433),4)</f>
        <v>0</v>
      </c>
      <c r="S433" s="37">
        <f>ROUND($I433*Q433,4)</f>
        <v>0</v>
      </c>
      <c r="T433" s="37">
        <f>ROUND($I433*R433,4)</f>
        <v>0</v>
      </c>
      <c r="U433" s="40"/>
      <c r="V433" s="40"/>
      <c r="W433" s="40"/>
      <c r="X433" s="40"/>
      <c r="Y433" s="41"/>
    </row>
    <row r="434" spans="1:25" x14ac:dyDescent="0.25">
      <c r="A434" s="55" t="s">
        <v>962</v>
      </c>
      <c r="B434" s="11">
        <v>5</v>
      </c>
      <c r="C434" s="32" t="s">
        <v>963</v>
      </c>
      <c r="D434" s="32" t="s">
        <v>964</v>
      </c>
      <c r="E434" s="32" t="s">
        <v>89</v>
      </c>
      <c r="F434" s="32" t="s">
        <v>89</v>
      </c>
      <c r="G434" s="32" t="s">
        <v>965</v>
      </c>
      <c r="H434" s="33" t="s">
        <v>707</v>
      </c>
      <c r="I434" s="34">
        <v>6</v>
      </c>
      <c r="J434" s="59"/>
      <c r="K434" s="11">
        <v>1</v>
      </c>
      <c r="L434" s="35"/>
      <c r="M434" s="36"/>
      <c r="N434" s="37">
        <f>IF(M434&gt;0,ROUND(L434/M434,4),0)</f>
        <v>0</v>
      </c>
      <c r="O434" s="38"/>
      <c r="P434" s="39"/>
      <c r="Q434" s="37">
        <f>ROUND(ROUND(N434,4)*(1-O434),4)</f>
        <v>0</v>
      </c>
      <c r="R434" s="37">
        <f>ROUND(ROUND(Q434,4)*(1+P434),4)</f>
        <v>0</v>
      </c>
      <c r="S434" s="37">
        <f>ROUND($I434*Q434,4)</f>
        <v>0</v>
      </c>
      <c r="T434" s="37">
        <f>ROUND($I434*R434,4)</f>
        <v>0</v>
      </c>
      <c r="U434" s="40"/>
      <c r="V434" s="40"/>
      <c r="W434" s="40"/>
      <c r="X434" s="40"/>
      <c r="Y434" s="41"/>
    </row>
    <row r="435" spans="1:25" x14ac:dyDescent="0.25">
      <c r="A435" s="55" t="s">
        <v>966</v>
      </c>
      <c r="B435" s="11">
        <v>6</v>
      </c>
      <c r="C435" s="32" t="s">
        <v>967</v>
      </c>
      <c r="D435" s="32" t="s">
        <v>968</v>
      </c>
      <c r="E435" s="32" t="s">
        <v>89</v>
      </c>
      <c r="F435" s="32" t="s">
        <v>89</v>
      </c>
      <c r="G435" s="32" t="s">
        <v>969</v>
      </c>
      <c r="H435" s="33" t="s">
        <v>707</v>
      </c>
      <c r="I435" s="34">
        <v>1</v>
      </c>
      <c r="J435" s="59"/>
      <c r="K435" s="11">
        <v>1</v>
      </c>
      <c r="L435" s="35"/>
      <c r="M435" s="36"/>
      <c r="N435" s="37">
        <f>IF(M435&gt;0,ROUND(L435/M435,4),0)</f>
        <v>0</v>
      </c>
      <c r="O435" s="38"/>
      <c r="P435" s="39"/>
      <c r="Q435" s="37">
        <f>ROUND(ROUND(N435,4)*(1-O435),4)</f>
        <v>0</v>
      </c>
      <c r="R435" s="37">
        <f>ROUND(ROUND(Q435,4)*(1+P435),4)</f>
        <v>0</v>
      </c>
      <c r="S435" s="37">
        <f>ROUND($I435*Q435,4)</f>
        <v>0</v>
      </c>
      <c r="T435" s="37">
        <f>ROUND($I435*R435,4)</f>
        <v>0</v>
      </c>
      <c r="U435" s="40"/>
      <c r="V435" s="40"/>
      <c r="W435" s="40"/>
      <c r="X435" s="40"/>
      <c r="Y435" s="41"/>
    </row>
    <row r="436" spans="1:25" x14ac:dyDescent="0.25">
      <c r="A436" s="55" t="s">
        <v>970</v>
      </c>
      <c r="B436" s="11">
        <v>7</v>
      </c>
      <c r="C436" s="32" t="s">
        <v>971</v>
      </c>
      <c r="D436" s="32" t="s">
        <v>972</v>
      </c>
      <c r="E436" s="32" t="s">
        <v>89</v>
      </c>
      <c r="F436" s="32" t="s">
        <v>89</v>
      </c>
      <c r="G436" s="32" t="s">
        <v>973</v>
      </c>
      <c r="H436" s="33" t="s">
        <v>707</v>
      </c>
      <c r="I436" s="34">
        <v>1</v>
      </c>
      <c r="J436" s="59"/>
      <c r="K436" s="11">
        <v>1</v>
      </c>
      <c r="L436" s="35"/>
      <c r="M436" s="36"/>
      <c r="N436" s="37">
        <f>IF(M436&gt;0,ROUND(L436/M436,4),0)</f>
        <v>0</v>
      </c>
      <c r="O436" s="38"/>
      <c r="P436" s="39"/>
      <c r="Q436" s="37">
        <f>ROUND(ROUND(N436,4)*(1-O436),4)</f>
        <v>0</v>
      </c>
      <c r="R436" s="37">
        <f>ROUND(ROUND(Q436,4)*(1+P436),4)</f>
        <v>0</v>
      </c>
      <c r="S436" s="37">
        <f>ROUND($I436*Q436,4)</f>
        <v>0</v>
      </c>
      <c r="T436" s="37">
        <f>ROUND($I436*R436,4)</f>
        <v>0</v>
      </c>
      <c r="U436" s="40"/>
      <c r="V436" s="40"/>
      <c r="W436" s="40"/>
      <c r="X436" s="40"/>
      <c r="Y436" s="41"/>
    </row>
    <row r="437" spans="1:25" x14ac:dyDescent="0.25">
      <c r="A437" s="55" t="s">
        <v>974</v>
      </c>
      <c r="B437" s="11">
        <v>8</v>
      </c>
      <c r="C437" s="32" t="s">
        <v>975</v>
      </c>
      <c r="D437" s="32" t="s">
        <v>976</v>
      </c>
      <c r="E437" s="32" t="s">
        <v>89</v>
      </c>
      <c r="F437" s="32" t="s">
        <v>89</v>
      </c>
      <c r="G437" s="32" t="s">
        <v>977</v>
      </c>
      <c r="H437" s="33" t="s">
        <v>707</v>
      </c>
      <c r="I437" s="34">
        <v>1</v>
      </c>
      <c r="J437" s="59"/>
      <c r="K437" s="11">
        <v>1</v>
      </c>
      <c r="L437" s="35"/>
      <c r="M437" s="36"/>
      <c r="N437" s="37">
        <f>IF(M437&gt;0,ROUND(L437/M437,4),0)</f>
        <v>0</v>
      </c>
      <c r="O437" s="38"/>
      <c r="P437" s="39"/>
      <c r="Q437" s="37">
        <f>ROUND(ROUND(N437,4)*(1-O437),4)</f>
        <v>0</v>
      </c>
      <c r="R437" s="37">
        <f>ROUND(ROUND(Q437,4)*(1+P437),4)</f>
        <v>0</v>
      </c>
      <c r="S437" s="37">
        <f>ROUND($I437*Q437,4)</f>
        <v>0</v>
      </c>
      <c r="T437" s="37">
        <f>ROUND($I437*R437,4)</f>
        <v>0</v>
      </c>
      <c r="U437" s="40"/>
      <c r="V437" s="40"/>
      <c r="W437" s="40"/>
      <c r="X437" s="40"/>
      <c r="Y437" s="41"/>
    </row>
    <row r="438" spans="1:25" x14ac:dyDescent="0.25">
      <c r="A438" s="55" t="s">
        <v>978</v>
      </c>
      <c r="B438" s="11">
        <v>9</v>
      </c>
      <c r="C438" s="32" t="s">
        <v>979</v>
      </c>
      <c r="D438" s="32" t="s">
        <v>980</v>
      </c>
      <c r="E438" s="32" t="s">
        <v>89</v>
      </c>
      <c r="F438" s="32" t="s">
        <v>89</v>
      </c>
      <c r="G438" s="32" t="s">
        <v>981</v>
      </c>
      <c r="H438" s="33" t="s">
        <v>707</v>
      </c>
      <c r="I438" s="34">
        <v>1</v>
      </c>
      <c r="J438" s="59"/>
      <c r="K438" s="11">
        <v>1</v>
      </c>
      <c r="L438" s="35"/>
      <c r="M438" s="36"/>
      <c r="N438" s="37">
        <f>IF(M438&gt;0,ROUND(L438/M438,4),0)</f>
        <v>0</v>
      </c>
      <c r="O438" s="38"/>
      <c r="P438" s="39"/>
      <c r="Q438" s="37">
        <f>ROUND(ROUND(N438,4)*(1-O438),4)</f>
        <v>0</v>
      </c>
      <c r="R438" s="37">
        <f>ROUND(ROUND(Q438,4)*(1+P438),4)</f>
        <v>0</v>
      </c>
      <c r="S438" s="37">
        <f>ROUND($I438*Q438,4)</f>
        <v>0</v>
      </c>
      <c r="T438" s="37">
        <f>ROUND($I438*R438,4)</f>
        <v>0</v>
      </c>
      <c r="U438" s="40"/>
      <c r="V438" s="40"/>
      <c r="W438" s="40"/>
      <c r="X438" s="40"/>
      <c r="Y438" s="41"/>
    </row>
    <row r="439" spans="1:25" x14ac:dyDescent="0.25">
      <c r="A439" s="55" t="s">
        <v>982</v>
      </c>
      <c r="B439" s="11">
        <v>10</v>
      </c>
      <c r="C439" s="32" t="s">
        <v>983</v>
      </c>
      <c r="D439" s="32" t="s">
        <v>984</v>
      </c>
      <c r="E439" s="32" t="s">
        <v>89</v>
      </c>
      <c r="F439" s="32" t="s">
        <v>89</v>
      </c>
      <c r="G439" s="32" t="s">
        <v>985</v>
      </c>
      <c r="H439" s="33" t="s">
        <v>707</v>
      </c>
      <c r="I439" s="34">
        <v>1</v>
      </c>
      <c r="J439" s="59"/>
      <c r="K439" s="11">
        <v>1</v>
      </c>
      <c r="L439" s="35"/>
      <c r="M439" s="36"/>
      <c r="N439" s="37">
        <f>IF(M439&gt;0,ROUND(L439/M439,4),0)</f>
        <v>0</v>
      </c>
      <c r="O439" s="38"/>
      <c r="P439" s="39"/>
      <c r="Q439" s="37">
        <f>ROUND(ROUND(N439,4)*(1-O439),4)</f>
        <v>0</v>
      </c>
      <c r="R439" s="37">
        <f>ROUND(ROUND(Q439,4)*(1+P439),4)</f>
        <v>0</v>
      </c>
      <c r="S439" s="37">
        <f>ROUND($I439*Q439,4)</f>
        <v>0</v>
      </c>
      <c r="T439" s="37">
        <f>ROUND($I439*R439,4)</f>
        <v>0</v>
      </c>
      <c r="U439" s="40"/>
      <c r="V439" s="40"/>
      <c r="W439" s="40"/>
      <c r="X439" s="40"/>
      <c r="Y439" s="41"/>
    </row>
    <row r="440" spans="1:25" x14ac:dyDescent="0.25">
      <c r="A440" s="55" t="s">
        <v>986</v>
      </c>
      <c r="B440" s="11">
        <v>11</v>
      </c>
      <c r="C440" s="32" t="s">
        <v>987</v>
      </c>
      <c r="D440" s="32" t="s">
        <v>988</v>
      </c>
      <c r="E440" s="32" t="s">
        <v>89</v>
      </c>
      <c r="F440" s="32" t="s">
        <v>89</v>
      </c>
      <c r="G440" s="32" t="s">
        <v>989</v>
      </c>
      <c r="H440" s="33" t="s">
        <v>707</v>
      </c>
      <c r="I440" s="34">
        <v>1</v>
      </c>
      <c r="J440" s="59"/>
      <c r="K440" s="11">
        <v>1</v>
      </c>
      <c r="L440" s="35"/>
      <c r="M440" s="36"/>
      <c r="N440" s="37">
        <f>IF(M440&gt;0,ROUND(L440/M440,4),0)</f>
        <v>0</v>
      </c>
      <c r="O440" s="38"/>
      <c r="P440" s="39"/>
      <c r="Q440" s="37">
        <f>ROUND(ROUND(N440,4)*(1-O440),4)</f>
        <v>0</v>
      </c>
      <c r="R440" s="37">
        <f>ROUND(ROUND(Q440,4)*(1+P440),4)</f>
        <v>0</v>
      </c>
      <c r="S440" s="37">
        <f>ROUND($I440*Q440,4)</f>
        <v>0</v>
      </c>
      <c r="T440" s="37">
        <f>ROUND($I440*R440,4)</f>
        <v>0</v>
      </c>
      <c r="U440" s="40"/>
      <c r="V440" s="40"/>
      <c r="W440" s="40"/>
      <c r="X440" s="40"/>
      <c r="Y440" s="41"/>
    </row>
    <row r="441" spans="1:25" ht="13.5" thickBot="1" x14ac:dyDescent="0.3">
      <c r="A441" s="56" t="s">
        <v>990</v>
      </c>
      <c r="B441" s="13">
        <v>12</v>
      </c>
      <c r="C441" s="42" t="s">
        <v>991</v>
      </c>
      <c r="D441" s="42" t="s">
        <v>992</v>
      </c>
      <c r="E441" s="42" t="s">
        <v>89</v>
      </c>
      <c r="F441" s="42" t="s">
        <v>89</v>
      </c>
      <c r="G441" s="42" t="s">
        <v>993</v>
      </c>
      <c r="H441" s="43" t="s">
        <v>707</v>
      </c>
      <c r="I441" s="44">
        <v>4</v>
      </c>
      <c r="J441" s="60"/>
      <c r="K441" s="13">
        <v>1</v>
      </c>
      <c r="L441" s="45"/>
      <c r="M441" s="46"/>
      <c r="N441" s="47">
        <f>IF(M441&gt;0,ROUND(L441/M441,4),0)</f>
        <v>0</v>
      </c>
      <c r="O441" s="48"/>
      <c r="P441" s="49"/>
      <c r="Q441" s="47">
        <f>ROUND(ROUND(N441,4)*(1-O441),4)</f>
        <v>0</v>
      </c>
      <c r="R441" s="47">
        <f>ROUND(ROUND(Q441,4)*(1+P441),4)</f>
        <v>0</v>
      </c>
      <c r="S441" s="47">
        <f>ROUND($I441*Q441,4)</f>
        <v>0</v>
      </c>
      <c r="T441" s="47">
        <f>ROUND($I441*R441,4)</f>
        <v>0</v>
      </c>
      <c r="U441" s="50"/>
      <c r="V441" s="50"/>
      <c r="W441" s="50"/>
      <c r="X441" s="50"/>
      <c r="Y441" s="51"/>
    </row>
    <row r="442" spans="1:25" ht="13.5" thickBot="1" x14ac:dyDescent="0.3">
      <c r="R442" s="61" t="s">
        <v>105</v>
      </c>
      <c r="S442" s="62">
        <f>SUM(S430:S441)</f>
        <v>0</v>
      </c>
      <c r="T442" s="63">
        <f>SUM(T430:T441)</f>
        <v>0</v>
      </c>
    </row>
    <row r="444" spans="1:25" ht="13.5" thickBot="1" x14ac:dyDescent="0.3"/>
    <row r="445" spans="1:25" ht="13.5" thickBot="1" x14ac:dyDescent="0.3">
      <c r="A445" s="52" t="s">
        <v>56</v>
      </c>
      <c r="B445" s="57" t="s">
        <v>994</v>
      </c>
      <c r="C445" s="18" t="s">
        <v>995</v>
      </c>
      <c r="D445" s="18"/>
      <c r="E445" s="18"/>
      <c r="F445" s="18"/>
      <c r="G445" s="18"/>
      <c r="H445" s="18" t="s">
        <v>59</v>
      </c>
      <c r="I445" s="18"/>
      <c r="J445" s="8"/>
      <c r="K445" s="7"/>
      <c r="L445" s="18" t="s">
        <v>996</v>
      </c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8"/>
    </row>
    <row r="446" spans="1:25" ht="51.75" thickBot="1" x14ac:dyDescent="0.3">
      <c r="A446" s="53" t="s">
        <v>61</v>
      </c>
      <c r="B446" s="19" t="s">
        <v>62</v>
      </c>
      <c r="C446" s="20" t="s">
        <v>63</v>
      </c>
      <c r="D446" s="20" t="s">
        <v>427</v>
      </c>
      <c r="E446" s="20" t="s">
        <v>65</v>
      </c>
      <c r="F446" s="20" t="s">
        <v>66</v>
      </c>
      <c r="G446" s="20" t="s">
        <v>67</v>
      </c>
      <c r="H446" s="20" t="s">
        <v>68</v>
      </c>
      <c r="I446" s="20" t="s">
        <v>69</v>
      </c>
      <c r="J446" s="21" t="s">
        <v>70</v>
      </c>
      <c r="K446" s="19" t="s">
        <v>71</v>
      </c>
      <c r="L446" s="20" t="s">
        <v>72</v>
      </c>
      <c r="M446" s="20" t="s">
        <v>73</v>
      </c>
      <c r="N446" s="20" t="s">
        <v>74</v>
      </c>
      <c r="O446" s="20" t="s">
        <v>75</v>
      </c>
      <c r="P446" s="20" t="s">
        <v>76</v>
      </c>
      <c r="Q446" s="20" t="s">
        <v>77</v>
      </c>
      <c r="R446" s="20" t="s">
        <v>78</v>
      </c>
      <c r="S446" s="20" t="s">
        <v>79</v>
      </c>
      <c r="T446" s="20" t="s">
        <v>80</v>
      </c>
      <c r="U446" s="20" t="s">
        <v>81</v>
      </c>
      <c r="V446" s="20" t="s">
        <v>82</v>
      </c>
      <c r="W446" s="20" t="s">
        <v>83</v>
      </c>
      <c r="X446" s="20" t="s">
        <v>84</v>
      </c>
      <c r="Y446" s="21" t="s">
        <v>85</v>
      </c>
    </row>
    <row r="447" spans="1:25" x14ac:dyDescent="0.25">
      <c r="A447" s="54" t="s">
        <v>997</v>
      </c>
      <c r="B447" s="9">
        <v>1</v>
      </c>
      <c r="C447" s="22" t="s">
        <v>998</v>
      </c>
      <c r="D447" s="22" t="s">
        <v>999</v>
      </c>
      <c r="E447" s="22" t="s">
        <v>89</v>
      </c>
      <c r="F447" s="22" t="s">
        <v>89</v>
      </c>
      <c r="G447" s="22" t="s">
        <v>1000</v>
      </c>
      <c r="H447" s="23" t="s">
        <v>707</v>
      </c>
      <c r="I447" s="24">
        <v>20</v>
      </c>
      <c r="J447" s="58"/>
      <c r="K447" s="9">
        <v>1</v>
      </c>
      <c r="L447" s="25"/>
      <c r="M447" s="26"/>
      <c r="N447" s="27">
        <f>IF(M447&gt;0,ROUND(L447/M447,4),0)</f>
        <v>0</v>
      </c>
      <c r="O447" s="28"/>
      <c r="P447" s="29"/>
      <c r="Q447" s="27">
        <f>ROUND(ROUND(N447,4)*(1-O447),4)</f>
        <v>0</v>
      </c>
      <c r="R447" s="27">
        <f>ROUND(ROUND(Q447,4)*(1+P447),4)</f>
        <v>0</v>
      </c>
      <c r="S447" s="27">
        <f>ROUND($I447*Q447,4)</f>
        <v>0</v>
      </c>
      <c r="T447" s="27">
        <f>ROUND($I447*R447,4)</f>
        <v>0</v>
      </c>
      <c r="U447" s="30"/>
      <c r="V447" s="30"/>
      <c r="W447" s="30"/>
      <c r="X447" s="30"/>
      <c r="Y447" s="31"/>
    </row>
    <row r="448" spans="1:25" x14ac:dyDescent="0.25">
      <c r="A448" s="55" t="s">
        <v>1001</v>
      </c>
      <c r="B448" s="11">
        <v>2</v>
      </c>
      <c r="C448" s="32" t="s">
        <v>1002</v>
      </c>
      <c r="D448" s="32" t="s">
        <v>1003</v>
      </c>
      <c r="E448" s="32" t="s">
        <v>89</v>
      </c>
      <c r="F448" s="32" t="s">
        <v>89</v>
      </c>
      <c r="G448" s="32" t="s">
        <v>1004</v>
      </c>
      <c r="H448" s="33" t="s">
        <v>707</v>
      </c>
      <c r="I448" s="34">
        <v>20</v>
      </c>
      <c r="J448" s="59"/>
      <c r="K448" s="11">
        <v>1</v>
      </c>
      <c r="L448" s="35"/>
      <c r="M448" s="36"/>
      <c r="N448" s="37">
        <f>IF(M448&gt;0,ROUND(L448/M448,4),0)</f>
        <v>0</v>
      </c>
      <c r="O448" s="38"/>
      <c r="P448" s="39"/>
      <c r="Q448" s="37">
        <f>ROUND(ROUND(N448,4)*(1-O448),4)</f>
        <v>0</v>
      </c>
      <c r="R448" s="37">
        <f>ROUND(ROUND(Q448,4)*(1+P448),4)</f>
        <v>0</v>
      </c>
      <c r="S448" s="37">
        <f>ROUND($I448*Q448,4)</f>
        <v>0</v>
      </c>
      <c r="T448" s="37">
        <f>ROUND($I448*R448,4)</f>
        <v>0</v>
      </c>
      <c r="U448" s="40"/>
      <c r="V448" s="40"/>
      <c r="W448" s="40"/>
      <c r="X448" s="40"/>
      <c r="Y448" s="41"/>
    </row>
    <row r="449" spans="1:25" ht="13.5" thickBot="1" x14ac:dyDescent="0.3">
      <c r="A449" s="56" t="s">
        <v>1005</v>
      </c>
      <c r="B449" s="13">
        <v>3</v>
      </c>
      <c r="C449" s="42" t="s">
        <v>1006</v>
      </c>
      <c r="D449" s="42" t="s">
        <v>1007</v>
      </c>
      <c r="E449" s="42" t="s">
        <v>89</v>
      </c>
      <c r="F449" s="42" t="s">
        <v>89</v>
      </c>
      <c r="G449" s="42" t="s">
        <v>1008</v>
      </c>
      <c r="H449" s="43" t="s">
        <v>707</v>
      </c>
      <c r="I449" s="44">
        <v>10</v>
      </c>
      <c r="J449" s="60"/>
      <c r="K449" s="13">
        <v>1</v>
      </c>
      <c r="L449" s="45"/>
      <c r="M449" s="46"/>
      <c r="N449" s="47">
        <f>IF(M449&gt;0,ROUND(L449/M449,4),0)</f>
        <v>0</v>
      </c>
      <c r="O449" s="48"/>
      <c r="P449" s="49"/>
      <c r="Q449" s="47">
        <f>ROUND(ROUND(N449,4)*(1-O449),4)</f>
        <v>0</v>
      </c>
      <c r="R449" s="47">
        <f>ROUND(ROUND(Q449,4)*(1+P449),4)</f>
        <v>0</v>
      </c>
      <c r="S449" s="47">
        <f>ROUND($I449*Q449,4)</f>
        <v>0</v>
      </c>
      <c r="T449" s="47">
        <f>ROUND($I449*R449,4)</f>
        <v>0</v>
      </c>
      <c r="U449" s="50"/>
      <c r="V449" s="50"/>
      <c r="W449" s="50"/>
      <c r="X449" s="50"/>
      <c r="Y449" s="51"/>
    </row>
    <row r="450" spans="1:25" ht="13.5" thickBot="1" x14ac:dyDescent="0.3">
      <c r="R450" s="61" t="s">
        <v>105</v>
      </c>
      <c r="S450" s="62">
        <f>SUM(S447:S449)</f>
        <v>0</v>
      </c>
      <c r="T450" s="63">
        <f>SUM(T447:T449)</f>
        <v>0</v>
      </c>
    </row>
    <row r="452" spans="1:25" ht="13.5" thickBot="1" x14ac:dyDescent="0.3"/>
    <row r="453" spans="1:25" ht="13.5" thickBot="1" x14ac:dyDescent="0.3">
      <c r="A453" s="52" t="s">
        <v>56</v>
      </c>
      <c r="B453" s="57" t="s">
        <v>1009</v>
      </c>
      <c r="C453" s="18" t="s">
        <v>1010</v>
      </c>
      <c r="D453" s="18"/>
      <c r="E453" s="18"/>
      <c r="F453" s="18"/>
      <c r="G453" s="18"/>
      <c r="H453" s="18" t="s">
        <v>59</v>
      </c>
      <c r="I453" s="18"/>
      <c r="J453" s="8"/>
      <c r="K453" s="7"/>
      <c r="L453" s="18" t="s">
        <v>1011</v>
      </c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8"/>
    </row>
    <row r="454" spans="1:25" ht="51.75" thickBot="1" x14ac:dyDescent="0.3">
      <c r="A454" s="53" t="s">
        <v>61</v>
      </c>
      <c r="B454" s="19" t="s">
        <v>62</v>
      </c>
      <c r="C454" s="20" t="s">
        <v>63</v>
      </c>
      <c r="D454" s="20" t="s">
        <v>176</v>
      </c>
      <c r="E454" s="20" t="s">
        <v>65</v>
      </c>
      <c r="F454" s="20" t="s">
        <v>66</v>
      </c>
      <c r="G454" s="20" t="s">
        <v>67</v>
      </c>
      <c r="H454" s="20" t="s">
        <v>68</v>
      </c>
      <c r="I454" s="20" t="s">
        <v>69</v>
      </c>
      <c r="J454" s="21" t="s">
        <v>70</v>
      </c>
      <c r="K454" s="19" t="s">
        <v>71</v>
      </c>
      <c r="L454" s="20" t="s">
        <v>72</v>
      </c>
      <c r="M454" s="20" t="s">
        <v>73</v>
      </c>
      <c r="N454" s="20" t="s">
        <v>74</v>
      </c>
      <c r="O454" s="20" t="s">
        <v>75</v>
      </c>
      <c r="P454" s="20" t="s">
        <v>76</v>
      </c>
      <c r="Q454" s="20" t="s">
        <v>77</v>
      </c>
      <c r="R454" s="20" t="s">
        <v>78</v>
      </c>
      <c r="S454" s="20" t="s">
        <v>79</v>
      </c>
      <c r="T454" s="20" t="s">
        <v>80</v>
      </c>
      <c r="U454" s="20" t="s">
        <v>81</v>
      </c>
      <c r="V454" s="20" t="s">
        <v>82</v>
      </c>
      <c r="W454" s="20" t="s">
        <v>83</v>
      </c>
      <c r="X454" s="20" t="s">
        <v>84</v>
      </c>
      <c r="Y454" s="21" t="s">
        <v>85</v>
      </c>
    </row>
    <row r="455" spans="1:25" x14ac:dyDescent="0.25">
      <c r="A455" s="54" t="s">
        <v>1012</v>
      </c>
      <c r="B455" s="9">
        <v>1</v>
      </c>
      <c r="C455" s="22" t="s">
        <v>1013</v>
      </c>
      <c r="D455" s="22" t="s">
        <v>1014</v>
      </c>
      <c r="E455" s="22" t="s">
        <v>89</v>
      </c>
      <c r="F455" s="22" t="s">
        <v>89</v>
      </c>
      <c r="G455" s="22" t="s">
        <v>1015</v>
      </c>
      <c r="H455" s="23" t="s">
        <v>91</v>
      </c>
      <c r="I455" s="24">
        <v>48</v>
      </c>
      <c r="J455" s="58"/>
      <c r="K455" s="9">
        <v>1</v>
      </c>
      <c r="L455" s="25"/>
      <c r="M455" s="26"/>
      <c r="N455" s="27">
        <f>IF(M455&gt;0,ROUND(L455/M455,4),0)</f>
        <v>0</v>
      </c>
      <c r="O455" s="28"/>
      <c r="P455" s="29"/>
      <c r="Q455" s="27">
        <f>ROUND(ROUND(N455,4)*(1-O455),4)</f>
        <v>0</v>
      </c>
      <c r="R455" s="27">
        <f>ROUND(ROUND(Q455,4)*(1+P455),4)</f>
        <v>0</v>
      </c>
      <c r="S455" s="27">
        <f>ROUND($I455*Q455,4)</f>
        <v>0</v>
      </c>
      <c r="T455" s="27">
        <f>ROUND($I455*R455,4)</f>
        <v>0</v>
      </c>
      <c r="U455" s="30"/>
      <c r="V455" s="30"/>
      <c r="W455" s="30"/>
      <c r="X455" s="30"/>
      <c r="Y455" s="31"/>
    </row>
    <row r="456" spans="1:25" ht="25.5" x14ac:dyDescent="0.25">
      <c r="A456" s="55" t="s">
        <v>1016</v>
      </c>
      <c r="B456" s="11">
        <v>2</v>
      </c>
      <c r="C456" s="32" t="s">
        <v>1017</v>
      </c>
      <c r="D456" s="32" t="s">
        <v>1018</v>
      </c>
      <c r="E456" s="32" t="s">
        <v>89</v>
      </c>
      <c r="F456" s="32" t="s">
        <v>89</v>
      </c>
      <c r="G456" s="32" t="s">
        <v>1019</v>
      </c>
      <c r="H456" s="33" t="s">
        <v>91</v>
      </c>
      <c r="I456" s="34">
        <v>81</v>
      </c>
      <c r="J456" s="59"/>
      <c r="K456" s="11">
        <v>1</v>
      </c>
      <c r="L456" s="35"/>
      <c r="M456" s="36"/>
      <c r="N456" s="37">
        <f>IF(M456&gt;0,ROUND(L456/M456,4),0)</f>
        <v>0</v>
      </c>
      <c r="O456" s="38"/>
      <c r="P456" s="39"/>
      <c r="Q456" s="37">
        <f>ROUND(ROUND(N456,4)*(1-O456),4)</f>
        <v>0</v>
      </c>
      <c r="R456" s="37">
        <f>ROUND(ROUND(Q456,4)*(1+P456),4)</f>
        <v>0</v>
      </c>
      <c r="S456" s="37">
        <f>ROUND($I456*Q456,4)</f>
        <v>0</v>
      </c>
      <c r="T456" s="37">
        <f>ROUND($I456*R456,4)</f>
        <v>0</v>
      </c>
      <c r="U456" s="40"/>
      <c r="V456" s="40"/>
      <c r="W456" s="40"/>
      <c r="X456" s="40"/>
      <c r="Y456" s="41"/>
    </row>
    <row r="457" spans="1:25" x14ac:dyDescent="0.25">
      <c r="A457" s="55" t="s">
        <v>1020</v>
      </c>
      <c r="B457" s="11">
        <v>3</v>
      </c>
      <c r="C457" s="32" t="s">
        <v>1021</v>
      </c>
      <c r="D457" s="32" t="s">
        <v>1022</v>
      </c>
      <c r="E457" s="32" t="s">
        <v>89</v>
      </c>
      <c r="F457" s="32" t="s">
        <v>89</v>
      </c>
      <c r="G457" s="32" t="s">
        <v>1023</v>
      </c>
      <c r="H457" s="33" t="s">
        <v>91</v>
      </c>
      <c r="I457" s="34">
        <v>17</v>
      </c>
      <c r="J457" s="59"/>
      <c r="K457" s="11">
        <v>1</v>
      </c>
      <c r="L457" s="35"/>
      <c r="M457" s="36"/>
      <c r="N457" s="37">
        <f>IF(M457&gt;0,ROUND(L457/M457,4),0)</f>
        <v>0</v>
      </c>
      <c r="O457" s="38"/>
      <c r="P457" s="39"/>
      <c r="Q457" s="37">
        <f>ROUND(ROUND(N457,4)*(1-O457),4)</f>
        <v>0</v>
      </c>
      <c r="R457" s="37">
        <f>ROUND(ROUND(Q457,4)*(1+P457),4)</f>
        <v>0</v>
      </c>
      <c r="S457" s="37">
        <f>ROUND($I457*Q457,4)</f>
        <v>0</v>
      </c>
      <c r="T457" s="37">
        <f>ROUND($I457*R457,4)</f>
        <v>0</v>
      </c>
      <c r="U457" s="40"/>
      <c r="V457" s="40"/>
      <c r="W457" s="40"/>
      <c r="X457" s="40"/>
      <c r="Y457" s="41"/>
    </row>
    <row r="458" spans="1:25" x14ac:dyDescent="0.25">
      <c r="A458" s="55" t="s">
        <v>1024</v>
      </c>
      <c r="B458" s="11">
        <v>4</v>
      </c>
      <c r="C458" s="32" t="s">
        <v>1025</v>
      </c>
      <c r="D458" s="32" t="s">
        <v>1026</v>
      </c>
      <c r="E458" s="32" t="s">
        <v>89</v>
      </c>
      <c r="F458" s="32" t="s">
        <v>89</v>
      </c>
      <c r="G458" s="32" t="s">
        <v>1027</v>
      </c>
      <c r="H458" s="33" t="s">
        <v>91</v>
      </c>
      <c r="I458" s="34">
        <v>40</v>
      </c>
      <c r="J458" s="59"/>
      <c r="K458" s="11">
        <v>1</v>
      </c>
      <c r="L458" s="35"/>
      <c r="M458" s="36"/>
      <c r="N458" s="37">
        <f>IF(M458&gt;0,ROUND(L458/M458,4),0)</f>
        <v>0</v>
      </c>
      <c r="O458" s="38"/>
      <c r="P458" s="39"/>
      <c r="Q458" s="37">
        <f>ROUND(ROUND(N458,4)*(1-O458),4)</f>
        <v>0</v>
      </c>
      <c r="R458" s="37">
        <f>ROUND(ROUND(Q458,4)*(1+P458),4)</f>
        <v>0</v>
      </c>
      <c r="S458" s="37">
        <f>ROUND($I458*Q458,4)</f>
        <v>0</v>
      </c>
      <c r="T458" s="37">
        <f>ROUND($I458*R458,4)</f>
        <v>0</v>
      </c>
      <c r="U458" s="40"/>
      <c r="V458" s="40"/>
      <c r="W458" s="40"/>
      <c r="X458" s="40"/>
      <c r="Y458" s="41"/>
    </row>
    <row r="459" spans="1:25" x14ac:dyDescent="0.25">
      <c r="A459" s="55" t="s">
        <v>1028</v>
      </c>
      <c r="B459" s="11">
        <v>5</v>
      </c>
      <c r="C459" s="32" t="s">
        <v>1029</v>
      </c>
      <c r="D459" s="32" t="s">
        <v>1030</v>
      </c>
      <c r="E459" s="32" t="s">
        <v>89</v>
      </c>
      <c r="F459" s="32" t="s">
        <v>89</v>
      </c>
      <c r="G459" s="32" t="s">
        <v>1031</v>
      </c>
      <c r="H459" s="33" t="s">
        <v>91</v>
      </c>
      <c r="I459" s="34">
        <v>15</v>
      </c>
      <c r="J459" s="59"/>
      <c r="K459" s="11">
        <v>1</v>
      </c>
      <c r="L459" s="35"/>
      <c r="M459" s="36"/>
      <c r="N459" s="37">
        <f>IF(M459&gt;0,ROUND(L459/M459,4),0)</f>
        <v>0</v>
      </c>
      <c r="O459" s="38"/>
      <c r="P459" s="39"/>
      <c r="Q459" s="37">
        <f>ROUND(ROUND(N459,4)*(1-O459),4)</f>
        <v>0</v>
      </c>
      <c r="R459" s="37">
        <f>ROUND(ROUND(Q459,4)*(1+P459),4)</f>
        <v>0</v>
      </c>
      <c r="S459" s="37">
        <f>ROUND($I459*Q459,4)</f>
        <v>0</v>
      </c>
      <c r="T459" s="37">
        <f>ROUND($I459*R459,4)</f>
        <v>0</v>
      </c>
      <c r="U459" s="40"/>
      <c r="V459" s="40"/>
      <c r="W459" s="40"/>
      <c r="X459" s="40"/>
      <c r="Y459" s="41"/>
    </row>
    <row r="460" spans="1:25" ht="25.5" x14ac:dyDescent="0.25">
      <c r="A460" s="55" t="s">
        <v>1032</v>
      </c>
      <c r="B460" s="11">
        <v>6</v>
      </c>
      <c r="C460" s="32" t="s">
        <v>1033</v>
      </c>
      <c r="D460" s="32" t="s">
        <v>1034</v>
      </c>
      <c r="E460" s="32" t="s">
        <v>89</v>
      </c>
      <c r="F460" s="32" t="s">
        <v>89</v>
      </c>
      <c r="G460" s="32" t="s">
        <v>1035</v>
      </c>
      <c r="H460" s="33" t="s">
        <v>91</v>
      </c>
      <c r="I460" s="34">
        <v>24</v>
      </c>
      <c r="J460" s="59"/>
      <c r="K460" s="11">
        <v>1</v>
      </c>
      <c r="L460" s="35"/>
      <c r="M460" s="36"/>
      <c r="N460" s="37">
        <f>IF(M460&gt;0,ROUND(L460/M460,4),0)</f>
        <v>0</v>
      </c>
      <c r="O460" s="38"/>
      <c r="P460" s="39"/>
      <c r="Q460" s="37">
        <f>ROUND(ROUND(N460,4)*(1-O460),4)</f>
        <v>0</v>
      </c>
      <c r="R460" s="37">
        <f>ROUND(ROUND(Q460,4)*(1+P460),4)</f>
        <v>0</v>
      </c>
      <c r="S460" s="37">
        <f>ROUND($I460*Q460,4)</f>
        <v>0</v>
      </c>
      <c r="T460" s="37">
        <f>ROUND($I460*R460,4)</f>
        <v>0</v>
      </c>
      <c r="U460" s="40"/>
      <c r="V460" s="40"/>
      <c r="W460" s="40"/>
      <c r="X460" s="40"/>
      <c r="Y460" s="41"/>
    </row>
    <row r="461" spans="1:25" ht="25.5" x14ac:dyDescent="0.25">
      <c r="A461" s="55" t="s">
        <v>1036</v>
      </c>
      <c r="B461" s="11">
        <v>7</v>
      </c>
      <c r="C461" s="32" t="s">
        <v>1037</v>
      </c>
      <c r="D461" s="32" t="s">
        <v>1038</v>
      </c>
      <c r="E461" s="32" t="s">
        <v>89</v>
      </c>
      <c r="F461" s="32" t="s">
        <v>89</v>
      </c>
      <c r="G461" s="32" t="s">
        <v>1039</v>
      </c>
      <c r="H461" s="33" t="s">
        <v>91</v>
      </c>
      <c r="I461" s="34">
        <v>19</v>
      </c>
      <c r="J461" s="59"/>
      <c r="K461" s="11">
        <v>1</v>
      </c>
      <c r="L461" s="35"/>
      <c r="M461" s="36"/>
      <c r="N461" s="37">
        <f>IF(M461&gt;0,ROUND(L461/M461,4),0)</f>
        <v>0</v>
      </c>
      <c r="O461" s="38"/>
      <c r="P461" s="39"/>
      <c r="Q461" s="37">
        <f>ROUND(ROUND(N461,4)*(1-O461),4)</f>
        <v>0</v>
      </c>
      <c r="R461" s="37">
        <f>ROUND(ROUND(Q461,4)*(1+P461),4)</f>
        <v>0</v>
      </c>
      <c r="S461" s="37">
        <f>ROUND($I461*Q461,4)</f>
        <v>0</v>
      </c>
      <c r="T461" s="37">
        <f>ROUND($I461*R461,4)</f>
        <v>0</v>
      </c>
      <c r="U461" s="40"/>
      <c r="V461" s="40"/>
      <c r="W461" s="40"/>
      <c r="X461" s="40"/>
      <c r="Y461" s="41"/>
    </row>
    <row r="462" spans="1:25" x14ac:dyDescent="0.25">
      <c r="A462" s="55" t="s">
        <v>1040</v>
      </c>
      <c r="B462" s="11">
        <v>8</v>
      </c>
      <c r="C462" s="32" t="s">
        <v>1041</v>
      </c>
      <c r="D462" s="32" t="s">
        <v>1042</v>
      </c>
      <c r="E462" s="32" t="s">
        <v>89</v>
      </c>
      <c r="F462" s="32" t="s">
        <v>89</v>
      </c>
      <c r="G462" s="32" t="s">
        <v>1043</v>
      </c>
      <c r="H462" s="33" t="s">
        <v>91</v>
      </c>
      <c r="I462" s="34">
        <v>5</v>
      </c>
      <c r="J462" s="59"/>
      <c r="K462" s="11">
        <v>1</v>
      </c>
      <c r="L462" s="35"/>
      <c r="M462" s="36"/>
      <c r="N462" s="37">
        <f>IF(M462&gt;0,ROUND(L462/M462,4),0)</f>
        <v>0</v>
      </c>
      <c r="O462" s="38"/>
      <c r="P462" s="39"/>
      <c r="Q462" s="37">
        <f>ROUND(ROUND(N462,4)*(1-O462),4)</f>
        <v>0</v>
      </c>
      <c r="R462" s="37">
        <f>ROUND(ROUND(Q462,4)*(1+P462),4)</f>
        <v>0</v>
      </c>
      <c r="S462" s="37">
        <f>ROUND($I462*Q462,4)</f>
        <v>0</v>
      </c>
      <c r="T462" s="37">
        <f>ROUND($I462*R462,4)</f>
        <v>0</v>
      </c>
      <c r="U462" s="40"/>
      <c r="V462" s="40"/>
      <c r="W462" s="40"/>
      <c r="X462" s="40"/>
      <c r="Y462" s="41"/>
    </row>
    <row r="463" spans="1:25" x14ac:dyDescent="0.25">
      <c r="A463" s="55" t="s">
        <v>1044</v>
      </c>
      <c r="B463" s="11">
        <v>9</v>
      </c>
      <c r="C463" s="32" t="s">
        <v>1045</v>
      </c>
      <c r="D463" s="32" t="s">
        <v>1046</v>
      </c>
      <c r="E463" s="32" t="s">
        <v>89</v>
      </c>
      <c r="F463" s="32" t="s">
        <v>89</v>
      </c>
      <c r="G463" s="32" t="s">
        <v>1047</v>
      </c>
      <c r="H463" s="33" t="s">
        <v>91</v>
      </c>
      <c r="I463" s="34">
        <v>16</v>
      </c>
      <c r="J463" s="59"/>
      <c r="K463" s="11">
        <v>1</v>
      </c>
      <c r="L463" s="35"/>
      <c r="M463" s="36"/>
      <c r="N463" s="37">
        <f>IF(M463&gt;0,ROUND(L463/M463,4),0)</f>
        <v>0</v>
      </c>
      <c r="O463" s="38"/>
      <c r="P463" s="39"/>
      <c r="Q463" s="37">
        <f>ROUND(ROUND(N463,4)*(1-O463),4)</f>
        <v>0</v>
      </c>
      <c r="R463" s="37">
        <f>ROUND(ROUND(Q463,4)*(1+P463),4)</f>
        <v>0</v>
      </c>
      <c r="S463" s="37">
        <f>ROUND($I463*Q463,4)</f>
        <v>0</v>
      </c>
      <c r="T463" s="37">
        <f>ROUND($I463*R463,4)</f>
        <v>0</v>
      </c>
      <c r="U463" s="40"/>
      <c r="V463" s="40"/>
      <c r="W463" s="40"/>
      <c r="X463" s="40"/>
      <c r="Y463" s="41"/>
    </row>
    <row r="464" spans="1:25" x14ac:dyDescent="0.25">
      <c r="A464" s="55" t="s">
        <v>1048</v>
      </c>
      <c r="B464" s="11">
        <v>10</v>
      </c>
      <c r="C464" s="32" t="s">
        <v>1049</v>
      </c>
      <c r="D464" s="32" t="s">
        <v>1050</v>
      </c>
      <c r="E464" s="32" t="s">
        <v>89</v>
      </c>
      <c r="F464" s="32" t="s">
        <v>89</v>
      </c>
      <c r="G464" s="32" t="s">
        <v>1051</v>
      </c>
      <c r="H464" s="33" t="s">
        <v>91</v>
      </c>
      <c r="I464" s="34">
        <v>5</v>
      </c>
      <c r="J464" s="59"/>
      <c r="K464" s="11">
        <v>1</v>
      </c>
      <c r="L464" s="35"/>
      <c r="M464" s="36"/>
      <c r="N464" s="37">
        <f>IF(M464&gt;0,ROUND(L464/M464,4),0)</f>
        <v>0</v>
      </c>
      <c r="O464" s="38"/>
      <c r="P464" s="39"/>
      <c r="Q464" s="37">
        <f>ROUND(ROUND(N464,4)*(1-O464),4)</f>
        <v>0</v>
      </c>
      <c r="R464" s="37">
        <f>ROUND(ROUND(Q464,4)*(1+P464),4)</f>
        <v>0</v>
      </c>
      <c r="S464" s="37">
        <f>ROUND($I464*Q464,4)</f>
        <v>0</v>
      </c>
      <c r="T464" s="37">
        <f>ROUND($I464*R464,4)</f>
        <v>0</v>
      </c>
      <c r="U464" s="40"/>
      <c r="V464" s="40"/>
      <c r="W464" s="40"/>
      <c r="X464" s="40"/>
      <c r="Y464" s="41"/>
    </row>
    <row r="465" spans="1:25" x14ac:dyDescent="0.25">
      <c r="A465" s="55" t="s">
        <v>1052</v>
      </c>
      <c r="B465" s="11">
        <v>11</v>
      </c>
      <c r="C465" s="32" t="s">
        <v>1053</v>
      </c>
      <c r="D465" s="32" t="s">
        <v>1054</v>
      </c>
      <c r="E465" s="32" t="s">
        <v>89</v>
      </c>
      <c r="F465" s="32" t="s">
        <v>89</v>
      </c>
      <c r="G465" s="32" t="s">
        <v>1055</v>
      </c>
      <c r="H465" s="33" t="s">
        <v>91</v>
      </c>
      <c r="I465" s="34">
        <v>5</v>
      </c>
      <c r="J465" s="59"/>
      <c r="K465" s="11">
        <v>1</v>
      </c>
      <c r="L465" s="35"/>
      <c r="M465" s="36"/>
      <c r="N465" s="37">
        <f>IF(M465&gt;0,ROUND(L465/M465,4),0)</f>
        <v>0</v>
      </c>
      <c r="O465" s="38"/>
      <c r="P465" s="39"/>
      <c r="Q465" s="37">
        <f>ROUND(ROUND(N465,4)*(1-O465),4)</f>
        <v>0</v>
      </c>
      <c r="R465" s="37">
        <f>ROUND(ROUND(Q465,4)*(1+P465),4)</f>
        <v>0</v>
      </c>
      <c r="S465" s="37">
        <f>ROUND($I465*Q465,4)</f>
        <v>0</v>
      </c>
      <c r="T465" s="37">
        <f>ROUND($I465*R465,4)</f>
        <v>0</v>
      </c>
      <c r="U465" s="40"/>
      <c r="V465" s="40"/>
      <c r="W465" s="40"/>
      <c r="X465" s="40"/>
      <c r="Y465" s="41"/>
    </row>
    <row r="466" spans="1:25" x14ac:dyDescent="0.25">
      <c r="A466" s="55" t="s">
        <v>1056</v>
      </c>
      <c r="B466" s="11">
        <v>12</v>
      </c>
      <c r="C466" s="32" t="s">
        <v>1057</v>
      </c>
      <c r="D466" s="32" t="s">
        <v>1058</v>
      </c>
      <c r="E466" s="32" t="s">
        <v>89</v>
      </c>
      <c r="F466" s="32" t="s">
        <v>89</v>
      </c>
      <c r="G466" s="32" t="s">
        <v>1059</v>
      </c>
      <c r="H466" s="33" t="s">
        <v>91</v>
      </c>
      <c r="I466" s="34">
        <v>17</v>
      </c>
      <c r="J466" s="59"/>
      <c r="K466" s="11">
        <v>1</v>
      </c>
      <c r="L466" s="35"/>
      <c r="M466" s="36"/>
      <c r="N466" s="37">
        <f>IF(M466&gt;0,ROUND(L466/M466,4),0)</f>
        <v>0</v>
      </c>
      <c r="O466" s="38"/>
      <c r="P466" s="39"/>
      <c r="Q466" s="37">
        <f>ROUND(ROUND(N466,4)*(1-O466),4)</f>
        <v>0</v>
      </c>
      <c r="R466" s="37">
        <f>ROUND(ROUND(Q466,4)*(1+P466),4)</f>
        <v>0</v>
      </c>
      <c r="S466" s="37">
        <f>ROUND($I466*Q466,4)</f>
        <v>0</v>
      </c>
      <c r="T466" s="37">
        <f>ROUND($I466*R466,4)</f>
        <v>0</v>
      </c>
      <c r="U466" s="40"/>
      <c r="V466" s="40"/>
      <c r="W466" s="40"/>
      <c r="X466" s="40"/>
      <c r="Y466" s="41"/>
    </row>
    <row r="467" spans="1:25" x14ac:dyDescent="0.25">
      <c r="A467" s="55" t="s">
        <v>1060</v>
      </c>
      <c r="B467" s="11">
        <v>13</v>
      </c>
      <c r="C467" s="32" t="s">
        <v>1061</v>
      </c>
      <c r="D467" s="32" t="s">
        <v>1062</v>
      </c>
      <c r="E467" s="32" t="s">
        <v>89</v>
      </c>
      <c r="F467" s="32" t="s">
        <v>89</v>
      </c>
      <c r="G467" s="32" t="s">
        <v>1063</v>
      </c>
      <c r="H467" s="33" t="s">
        <v>91</v>
      </c>
      <c r="I467" s="34">
        <v>207</v>
      </c>
      <c r="J467" s="59"/>
      <c r="K467" s="11">
        <v>1</v>
      </c>
      <c r="L467" s="35"/>
      <c r="M467" s="36"/>
      <c r="N467" s="37">
        <f>IF(M467&gt;0,ROUND(L467/M467,4),0)</f>
        <v>0</v>
      </c>
      <c r="O467" s="38"/>
      <c r="P467" s="39"/>
      <c r="Q467" s="37">
        <f>ROUND(ROUND(N467,4)*(1-O467),4)</f>
        <v>0</v>
      </c>
      <c r="R467" s="37">
        <f>ROUND(ROUND(Q467,4)*(1+P467),4)</f>
        <v>0</v>
      </c>
      <c r="S467" s="37">
        <f>ROUND($I467*Q467,4)</f>
        <v>0</v>
      </c>
      <c r="T467" s="37">
        <f>ROUND($I467*R467,4)</f>
        <v>0</v>
      </c>
      <c r="U467" s="40"/>
      <c r="V467" s="40"/>
      <c r="W467" s="40"/>
      <c r="X467" s="40"/>
      <c r="Y467" s="41"/>
    </row>
    <row r="468" spans="1:25" x14ac:dyDescent="0.25">
      <c r="A468" s="55" t="s">
        <v>1064</v>
      </c>
      <c r="B468" s="11">
        <v>14</v>
      </c>
      <c r="C468" s="32" t="s">
        <v>1065</v>
      </c>
      <c r="D468" s="32" t="s">
        <v>1066</v>
      </c>
      <c r="E468" s="32" t="s">
        <v>89</v>
      </c>
      <c r="F468" s="32" t="s">
        <v>89</v>
      </c>
      <c r="G468" s="32" t="s">
        <v>1067</v>
      </c>
      <c r="H468" s="33" t="s">
        <v>91</v>
      </c>
      <c r="I468" s="34">
        <v>57</v>
      </c>
      <c r="J468" s="59"/>
      <c r="K468" s="11">
        <v>1</v>
      </c>
      <c r="L468" s="35"/>
      <c r="M468" s="36"/>
      <c r="N468" s="37">
        <f>IF(M468&gt;0,ROUND(L468/M468,4),0)</f>
        <v>0</v>
      </c>
      <c r="O468" s="38"/>
      <c r="P468" s="39"/>
      <c r="Q468" s="37">
        <f>ROUND(ROUND(N468,4)*(1-O468),4)</f>
        <v>0</v>
      </c>
      <c r="R468" s="37">
        <f>ROUND(ROUND(Q468,4)*(1+P468),4)</f>
        <v>0</v>
      </c>
      <c r="S468" s="37">
        <f>ROUND($I468*Q468,4)</f>
        <v>0</v>
      </c>
      <c r="T468" s="37">
        <f>ROUND($I468*R468,4)</f>
        <v>0</v>
      </c>
      <c r="U468" s="40"/>
      <c r="V468" s="40"/>
      <c r="W468" s="40"/>
      <c r="X468" s="40"/>
      <c r="Y468" s="41"/>
    </row>
    <row r="469" spans="1:25" ht="13.5" thickBot="1" x14ac:dyDescent="0.3">
      <c r="A469" s="56" t="s">
        <v>1068</v>
      </c>
      <c r="B469" s="13">
        <v>15</v>
      </c>
      <c r="C469" s="42" t="s">
        <v>1069</v>
      </c>
      <c r="D469" s="42" t="s">
        <v>1070</v>
      </c>
      <c r="E469" s="42" t="s">
        <v>89</v>
      </c>
      <c r="F469" s="42" t="s">
        <v>89</v>
      </c>
      <c r="G469" s="42" t="s">
        <v>1071</v>
      </c>
      <c r="H469" s="43" t="s">
        <v>91</v>
      </c>
      <c r="I469" s="44">
        <v>1</v>
      </c>
      <c r="J469" s="60"/>
      <c r="K469" s="13">
        <v>1</v>
      </c>
      <c r="L469" s="45"/>
      <c r="M469" s="46"/>
      <c r="N469" s="47">
        <f>IF(M469&gt;0,ROUND(L469/M469,4),0)</f>
        <v>0</v>
      </c>
      <c r="O469" s="48"/>
      <c r="P469" s="49"/>
      <c r="Q469" s="47">
        <f>ROUND(ROUND(N469,4)*(1-O469),4)</f>
        <v>0</v>
      </c>
      <c r="R469" s="47">
        <f>ROUND(ROUND(Q469,4)*(1+P469),4)</f>
        <v>0</v>
      </c>
      <c r="S469" s="47">
        <f>ROUND($I469*Q469,4)</f>
        <v>0</v>
      </c>
      <c r="T469" s="47">
        <f>ROUND($I469*R469,4)</f>
        <v>0</v>
      </c>
      <c r="U469" s="50"/>
      <c r="V469" s="50"/>
      <c r="W469" s="50"/>
      <c r="X469" s="50"/>
      <c r="Y469" s="51"/>
    </row>
    <row r="470" spans="1:25" ht="13.5" thickBot="1" x14ac:dyDescent="0.3">
      <c r="R470" s="61" t="s">
        <v>105</v>
      </c>
      <c r="S470" s="62">
        <f>SUM(S455:S469)</f>
        <v>0</v>
      </c>
      <c r="T470" s="63">
        <f>SUM(T455:T469)</f>
        <v>0</v>
      </c>
    </row>
    <row r="472" spans="1:25" ht="13.5" thickBot="1" x14ac:dyDescent="0.3"/>
    <row r="473" spans="1:25" ht="13.5" thickBot="1" x14ac:dyDescent="0.3">
      <c r="A473" s="52" t="s">
        <v>56</v>
      </c>
      <c r="B473" s="57" t="s">
        <v>1072</v>
      </c>
      <c r="C473" s="18" t="s">
        <v>1073</v>
      </c>
      <c r="D473" s="18"/>
      <c r="E473" s="18"/>
      <c r="F473" s="18"/>
      <c r="G473" s="18"/>
      <c r="H473" s="18" t="s">
        <v>59</v>
      </c>
      <c r="I473" s="18"/>
      <c r="J473" s="8"/>
      <c r="K473" s="7"/>
      <c r="L473" s="18" t="s">
        <v>1074</v>
      </c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8"/>
    </row>
    <row r="474" spans="1:25" ht="51.75" thickBot="1" x14ac:dyDescent="0.3">
      <c r="A474" s="53" t="s">
        <v>61</v>
      </c>
      <c r="B474" s="19" t="s">
        <v>62</v>
      </c>
      <c r="C474" s="20" t="s">
        <v>63</v>
      </c>
      <c r="D474" s="20" t="s">
        <v>176</v>
      </c>
      <c r="E474" s="20" t="s">
        <v>65</v>
      </c>
      <c r="F474" s="20" t="s">
        <v>66</v>
      </c>
      <c r="G474" s="20" t="s">
        <v>67</v>
      </c>
      <c r="H474" s="20" t="s">
        <v>68</v>
      </c>
      <c r="I474" s="20" t="s">
        <v>69</v>
      </c>
      <c r="J474" s="21" t="s">
        <v>70</v>
      </c>
      <c r="K474" s="19" t="s">
        <v>71</v>
      </c>
      <c r="L474" s="20" t="s">
        <v>72</v>
      </c>
      <c r="M474" s="20" t="s">
        <v>73</v>
      </c>
      <c r="N474" s="20" t="s">
        <v>74</v>
      </c>
      <c r="O474" s="20" t="s">
        <v>75</v>
      </c>
      <c r="P474" s="20" t="s">
        <v>76</v>
      </c>
      <c r="Q474" s="20" t="s">
        <v>77</v>
      </c>
      <c r="R474" s="20" t="s">
        <v>78</v>
      </c>
      <c r="S474" s="20" t="s">
        <v>79</v>
      </c>
      <c r="T474" s="20" t="s">
        <v>80</v>
      </c>
      <c r="U474" s="20" t="s">
        <v>81</v>
      </c>
      <c r="V474" s="20" t="s">
        <v>82</v>
      </c>
      <c r="W474" s="20" t="s">
        <v>83</v>
      </c>
      <c r="X474" s="20" t="s">
        <v>84</v>
      </c>
      <c r="Y474" s="21" t="s">
        <v>85</v>
      </c>
    </row>
    <row r="475" spans="1:25" x14ac:dyDescent="0.25">
      <c r="A475" s="54" t="s">
        <v>89</v>
      </c>
      <c r="B475" s="9">
        <v>1</v>
      </c>
      <c r="C475" s="22" t="s">
        <v>1075</v>
      </c>
      <c r="D475" s="22" t="s">
        <v>89</v>
      </c>
      <c r="E475" s="22" t="s">
        <v>89</v>
      </c>
      <c r="F475" s="22" t="s">
        <v>89</v>
      </c>
      <c r="G475" s="22" t="s">
        <v>1076</v>
      </c>
      <c r="H475" s="23" t="s">
        <v>91</v>
      </c>
      <c r="I475" s="24">
        <v>13</v>
      </c>
      <c r="J475" s="58"/>
      <c r="K475" s="9">
        <v>1</v>
      </c>
      <c r="L475" s="25"/>
      <c r="M475" s="26"/>
      <c r="N475" s="27">
        <f>IF(M475&gt;0,ROUND(L475/M475,4),0)</f>
        <v>0</v>
      </c>
      <c r="O475" s="28"/>
      <c r="P475" s="29"/>
      <c r="Q475" s="27">
        <f>ROUND(ROUND(N475,4)*(1-O475),4)</f>
        <v>0</v>
      </c>
      <c r="R475" s="27">
        <f>ROUND(ROUND(Q475,4)*(1+P475),4)</f>
        <v>0</v>
      </c>
      <c r="S475" s="27">
        <f>ROUND($I475*Q475,4)</f>
        <v>0</v>
      </c>
      <c r="T475" s="27">
        <f>ROUND($I475*R475,4)</f>
        <v>0</v>
      </c>
      <c r="U475" s="30"/>
      <c r="V475" s="30"/>
      <c r="W475" s="30"/>
      <c r="X475" s="30"/>
      <c r="Y475" s="31"/>
    </row>
    <row r="476" spans="1:25" x14ac:dyDescent="0.25">
      <c r="A476" s="55" t="s">
        <v>1077</v>
      </c>
      <c r="B476" s="11">
        <v>2</v>
      </c>
      <c r="C476" s="32" t="s">
        <v>1078</v>
      </c>
      <c r="D476" s="32" t="s">
        <v>89</v>
      </c>
      <c r="E476" s="32" t="s">
        <v>89</v>
      </c>
      <c r="F476" s="32" t="s">
        <v>89</v>
      </c>
      <c r="G476" s="32" t="s">
        <v>1079</v>
      </c>
      <c r="H476" s="33" t="s">
        <v>91</v>
      </c>
      <c r="I476" s="34">
        <v>12</v>
      </c>
      <c r="J476" s="59"/>
      <c r="K476" s="11">
        <v>1</v>
      </c>
      <c r="L476" s="35"/>
      <c r="M476" s="36"/>
      <c r="N476" s="37">
        <f>IF(M476&gt;0,ROUND(L476/M476,4),0)</f>
        <v>0</v>
      </c>
      <c r="O476" s="38"/>
      <c r="P476" s="39"/>
      <c r="Q476" s="37">
        <f>ROUND(ROUND(N476,4)*(1-O476),4)</f>
        <v>0</v>
      </c>
      <c r="R476" s="37">
        <f>ROUND(ROUND(Q476,4)*(1+P476),4)</f>
        <v>0</v>
      </c>
      <c r="S476" s="37">
        <f>ROUND($I476*Q476,4)</f>
        <v>0</v>
      </c>
      <c r="T476" s="37">
        <f>ROUND($I476*R476,4)</f>
        <v>0</v>
      </c>
      <c r="U476" s="40"/>
      <c r="V476" s="40"/>
      <c r="W476" s="40"/>
      <c r="X476" s="40"/>
      <c r="Y476" s="41"/>
    </row>
    <row r="477" spans="1:25" x14ac:dyDescent="0.25">
      <c r="A477" s="55" t="s">
        <v>1080</v>
      </c>
      <c r="B477" s="11">
        <v>3</v>
      </c>
      <c r="C477" s="32" t="s">
        <v>1081</v>
      </c>
      <c r="D477" s="32" t="s">
        <v>89</v>
      </c>
      <c r="E477" s="32" t="s">
        <v>89</v>
      </c>
      <c r="F477" s="32" t="s">
        <v>89</v>
      </c>
      <c r="G477" s="32" t="s">
        <v>1082</v>
      </c>
      <c r="H477" s="33" t="s">
        <v>91</v>
      </c>
      <c r="I477" s="34">
        <v>34</v>
      </c>
      <c r="J477" s="59"/>
      <c r="K477" s="11">
        <v>1</v>
      </c>
      <c r="L477" s="35"/>
      <c r="M477" s="36"/>
      <c r="N477" s="37">
        <f>IF(M477&gt;0,ROUND(L477/M477,4),0)</f>
        <v>0</v>
      </c>
      <c r="O477" s="38"/>
      <c r="P477" s="39"/>
      <c r="Q477" s="37">
        <f>ROUND(ROUND(N477,4)*(1-O477),4)</f>
        <v>0</v>
      </c>
      <c r="R477" s="37">
        <f>ROUND(ROUND(Q477,4)*(1+P477),4)</f>
        <v>0</v>
      </c>
      <c r="S477" s="37">
        <f>ROUND($I477*Q477,4)</f>
        <v>0</v>
      </c>
      <c r="T477" s="37">
        <f>ROUND($I477*R477,4)</f>
        <v>0</v>
      </c>
      <c r="U477" s="40"/>
      <c r="V477" s="40"/>
      <c r="W477" s="40"/>
      <c r="X477" s="40"/>
      <c r="Y477" s="41"/>
    </row>
    <row r="478" spans="1:25" x14ac:dyDescent="0.25">
      <c r="A478" s="55" t="s">
        <v>89</v>
      </c>
      <c r="B478" s="11">
        <v>4</v>
      </c>
      <c r="C478" s="32" t="s">
        <v>1083</v>
      </c>
      <c r="D478" s="32" t="s">
        <v>89</v>
      </c>
      <c r="E478" s="32" t="s">
        <v>89</v>
      </c>
      <c r="F478" s="32" t="s">
        <v>89</v>
      </c>
      <c r="G478" s="32" t="s">
        <v>1084</v>
      </c>
      <c r="H478" s="33" t="s">
        <v>91</v>
      </c>
      <c r="I478" s="34">
        <v>4</v>
      </c>
      <c r="J478" s="59"/>
      <c r="K478" s="11">
        <v>1</v>
      </c>
      <c r="L478" s="35"/>
      <c r="M478" s="36"/>
      <c r="N478" s="37">
        <f>IF(M478&gt;0,ROUND(L478/M478,4),0)</f>
        <v>0</v>
      </c>
      <c r="O478" s="38"/>
      <c r="P478" s="39"/>
      <c r="Q478" s="37">
        <f>ROUND(ROUND(N478,4)*(1-O478),4)</f>
        <v>0</v>
      </c>
      <c r="R478" s="37">
        <f>ROUND(ROUND(Q478,4)*(1+P478),4)</f>
        <v>0</v>
      </c>
      <c r="S478" s="37">
        <f>ROUND($I478*Q478,4)</f>
        <v>0</v>
      </c>
      <c r="T478" s="37">
        <f>ROUND($I478*R478,4)</f>
        <v>0</v>
      </c>
      <c r="U478" s="40"/>
      <c r="V478" s="40"/>
      <c r="W478" s="40"/>
      <c r="X478" s="40"/>
      <c r="Y478" s="41"/>
    </row>
    <row r="479" spans="1:25" x14ac:dyDescent="0.25">
      <c r="A479" s="55" t="s">
        <v>89</v>
      </c>
      <c r="B479" s="11">
        <v>5</v>
      </c>
      <c r="C479" s="32" t="s">
        <v>1085</v>
      </c>
      <c r="D479" s="32" t="s">
        <v>89</v>
      </c>
      <c r="E479" s="32" t="s">
        <v>89</v>
      </c>
      <c r="F479" s="32" t="s">
        <v>89</v>
      </c>
      <c r="G479" s="32" t="s">
        <v>1086</v>
      </c>
      <c r="H479" s="33" t="s">
        <v>91</v>
      </c>
      <c r="I479" s="34">
        <v>1</v>
      </c>
      <c r="J479" s="59"/>
      <c r="K479" s="11">
        <v>1</v>
      </c>
      <c r="L479" s="35"/>
      <c r="M479" s="36"/>
      <c r="N479" s="37">
        <f>IF(M479&gt;0,ROUND(L479/M479,4),0)</f>
        <v>0</v>
      </c>
      <c r="O479" s="38"/>
      <c r="P479" s="39"/>
      <c r="Q479" s="37">
        <f>ROUND(ROUND(N479,4)*(1-O479),4)</f>
        <v>0</v>
      </c>
      <c r="R479" s="37">
        <f>ROUND(ROUND(Q479,4)*(1+P479),4)</f>
        <v>0</v>
      </c>
      <c r="S479" s="37">
        <f>ROUND($I479*Q479,4)</f>
        <v>0</v>
      </c>
      <c r="T479" s="37">
        <f>ROUND($I479*R479,4)</f>
        <v>0</v>
      </c>
      <c r="U479" s="40"/>
      <c r="V479" s="40"/>
      <c r="W479" s="40"/>
      <c r="X479" s="40"/>
      <c r="Y479" s="41"/>
    </row>
    <row r="480" spans="1:25" ht="25.5" x14ac:dyDescent="0.25">
      <c r="A480" s="55" t="s">
        <v>1087</v>
      </c>
      <c r="B480" s="11">
        <v>6</v>
      </c>
      <c r="C480" s="32" t="s">
        <v>1088</v>
      </c>
      <c r="D480" s="32" t="s">
        <v>89</v>
      </c>
      <c r="E480" s="32" t="s">
        <v>89</v>
      </c>
      <c r="F480" s="32" t="s">
        <v>89</v>
      </c>
      <c r="G480" s="32" t="s">
        <v>1089</v>
      </c>
      <c r="H480" s="33" t="s">
        <v>91</v>
      </c>
      <c r="I480" s="34">
        <v>1</v>
      </c>
      <c r="J480" s="59"/>
      <c r="K480" s="11">
        <v>1</v>
      </c>
      <c r="L480" s="35"/>
      <c r="M480" s="36"/>
      <c r="N480" s="37">
        <f>IF(M480&gt;0,ROUND(L480/M480,4),0)</f>
        <v>0</v>
      </c>
      <c r="O480" s="38"/>
      <c r="P480" s="39"/>
      <c r="Q480" s="37">
        <f>ROUND(ROUND(N480,4)*(1-O480),4)</f>
        <v>0</v>
      </c>
      <c r="R480" s="37">
        <f>ROUND(ROUND(Q480,4)*(1+P480),4)</f>
        <v>0</v>
      </c>
      <c r="S480" s="37">
        <f>ROUND($I480*Q480,4)</f>
        <v>0</v>
      </c>
      <c r="T480" s="37">
        <f>ROUND($I480*R480,4)</f>
        <v>0</v>
      </c>
      <c r="U480" s="40"/>
      <c r="V480" s="40"/>
      <c r="W480" s="40"/>
      <c r="X480" s="40"/>
      <c r="Y480" s="41"/>
    </row>
    <row r="481" spans="1:25" ht="13.5" thickBot="1" x14ac:dyDescent="0.3">
      <c r="A481" s="56" t="s">
        <v>1090</v>
      </c>
      <c r="B481" s="13">
        <v>7</v>
      </c>
      <c r="C481" s="42" t="s">
        <v>1091</v>
      </c>
      <c r="D481" s="42" t="s">
        <v>89</v>
      </c>
      <c r="E481" s="42" t="s">
        <v>89</v>
      </c>
      <c r="F481" s="42" t="s">
        <v>89</v>
      </c>
      <c r="G481" s="42" t="s">
        <v>1092</v>
      </c>
      <c r="H481" s="43" t="s">
        <v>91</v>
      </c>
      <c r="I481" s="44">
        <v>3</v>
      </c>
      <c r="J481" s="60"/>
      <c r="K481" s="13">
        <v>1</v>
      </c>
      <c r="L481" s="45"/>
      <c r="M481" s="46"/>
      <c r="N481" s="47">
        <f>IF(M481&gt;0,ROUND(L481/M481,4),0)</f>
        <v>0</v>
      </c>
      <c r="O481" s="48"/>
      <c r="P481" s="49"/>
      <c r="Q481" s="47">
        <f>ROUND(ROUND(N481,4)*(1-O481),4)</f>
        <v>0</v>
      </c>
      <c r="R481" s="47">
        <f>ROUND(ROUND(Q481,4)*(1+P481),4)</f>
        <v>0</v>
      </c>
      <c r="S481" s="47">
        <f>ROUND($I481*Q481,4)</f>
        <v>0</v>
      </c>
      <c r="T481" s="47">
        <f>ROUND($I481*R481,4)</f>
        <v>0</v>
      </c>
      <c r="U481" s="50"/>
      <c r="V481" s="50"/>
      <c r="W481" s="50"/>
      <c r="X481" s="50"/>
      <c r="Y481" s="51"/>
    </row>
    <row r="482" spans="1:25" ht="13.5" thickBot="1" x14ac:dyDescent="0.3">
      <c r="R482" s="61" t="s">
        <v>105</v>
      </c>
      <c r="S482" s="62">
        <f>SUM(S475:S481)</f>
        <v>0</v>
      </c>
      <c r="T482" s="63">
        <f>SUM(T475:T481)</f>
        <v>0</v>
      </c>
    </row>
    <row r="484" spans="1:25" ht="13.5" thickBot="1" x14ac:dyDescent="0.3"/>
    <row r="485" spans="1:25" ht="13.5" thickBot="1" x14ac:dyDescent="0.3">
      <c r="A485" s="52" t="s">
        <v>56</v>
      </c>
      <c r="B485" s="57" t="s">
        <v>1093</v>
      </c>
      <c r="C485" s="18" t="s">
        <v>1094</v>
      </c>
      <c r="D485" s="18"/>
      <c r="E485" s="18"/>
      <c r="F485" s="18"/>
      <c r="G485" s="18"/>
      <c r="H485" s="18" t="s">
        <v>59</v>
      </c>
      <c r="I485" s="18"/>
      <c r="J485" s="8"/>
      <c r="K485" s="7"/>
      <c r="L485" s="18" t="s">
        <v>1095</v>
      </c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8"/>
    </row>
    <row r="486" spans="1:25" ht="51.75" thickBot="1" x14ac:dyDescent="0.3">
      <c r="A486" s="53" t="s">
        <v>61</v>
      </c>
      <c r="B486" s="19" t="s">
        <v>62</v>
      </c>
      <c r="C486" s="20" t="s">
        <v>63</v>
      </c>
      <c r="D486" s="20" t="s">
        <v>1096</v>
      </c>
      <c r="E486" s="20" t="s">
        <v>65</v>
      </c>
      <c r="F486" s="20" t="s">
        <v>66</v>
      </c>
      <c r="G486" s="20" t="s">
        <v>1097</v>
      </c>
      <c r="H486" s="20" t="s">
        <v>68</v>
      </c>
      <c r="I486" s="20" t="s">
        <v>69</v>
      </c>
      <c r="J486" s="21" t="s">
        <v>70</v>
      </c>
      <c r="K486" s="19" t="s">
        <v>71</v>
      </c>
      <c r="L486" s="20" t="s">
        <v>72</v>
      </c>
      <c r="M486" s="20" t="s">
        <v>73</v>
      </c>
      <c r="N486" s="20" t="s">
        <v>74</v>
      </c>
      <c r="O486" s="20" t="s">
        <v>75</v>
      </c>
      <c r="P486" s="20" t="s">
        <v>76</v>
      </c>
      <c r="Q486" s="20" t="s">
        <v>77</v>
      </c>
      <c r="R486" s="20" t="s">
        <v>78</v>
      </c>
      <c r="S486" s="20" t="s">
        <v>79</v>
      </c>
      <c r="T486" s="20" t="s">
        <v>80</v>
      </c>
      <c r="U486" s="20" t="s">
        <v>81</v>
      </c>
      <c r="V486" s="20" t="s">
        <v>82</v>
      </c>
      <c r="W486" s="20" t="s">
        <v>83</v>
      </c>
      <c r="X486" s="20" t="s">
        <v>84</v>
      </c>
      <c r="Y486" s="21" t="s">
        <v>85</v>
      </c>
    </row>
    <row r="487" spans="1:25" x14ac:dyDescent="0.25">
      <c r="A487" s="54" t="s">
        <v>1098</v>
      </c>
      <c r="B487" s="9">
        <v>1</v>
      </c>
      <c r="C487" s="22" t="s">
        <v>1099</v>
      </c>
      <c r="D487" s="22" t="s">
        <v>1100</v>
      </c>
      <c r="E487" s="22" t="s">
        <v>89</v>
      </c>
      <c r="F487" s="22" t="s">
        <v>89</v>
      </c>
      <c r="G487" s="22" t="s">
        <v>1101</v>
      </c>
      <c r="H487" s="23" t="s">
        <v>91</v>
      </c>
      <c r="I487" s="24">
        <v>1</v>
      </c>
      <c r="J487" s="58"/>
      <c r="K487" s="9">
        <v>1</v>
      </c>
      <c r="L487" s="25"/>
      <c r="M487" s="26"/>
      <c r="N487" s="27">
        <f>IF(M487&gt;0,ROUND(L487/M487,4),0)</f>
        <v>0</v>
      </c>
      <c r="O487" s="28"/>
      <c r="P487" s="29"/>
      <c r="Q487" s="27">
        <f>ROUND(ROUND(N487,4)*(1-O487),4)</f>
        <v>0</v>
      </c>
      <c r="R487" s="27">
        <f>ROUND(ROUND(Q487,4)*(1+P487),4)</f>
        <v>0</v>
      </c>
      <c r="S487" s="27">
        <f>ROUND($I487*Q487,4)</f>
        <v>0</v>
      </c>
      <c r="T487" s="27">
        <f>ROUND($I487*R487,4)</f>
        <v>0</v>
      </c>
      <c r="U487" s="30"/>
      <c r="V487" s="30"/>
      <c r="W487" s="30"/>
      <c r="X487" s="30"/>
      <c r="Y487" s="31"/>
    </row>
    <row r="488" spans="1:25" x14ac:dyDescent="0.25">
      <c r="A488" s="55" t="s">
        <v>1102</v>
      </c>
      <c r="B488" s="11">
        <v>2</v>
      </c>
      <c r="C488" s="32" t="s">
        <v>1103</v>
      </c>
      <c r="D488" s="32" t="s">
        <v>1104</v>
      </c>
      <c r="E488" s="32" t="s">
        <v>89</v>
      </c>
      <c r="F488" s="32" t="s">
        <v>89</v>
      </c>
      <c r="G488" s="32" t="s">
        <v>1105</v>
      </c>
      <c r="H488" s="33" t="s">
        <v>91</v>
      </c>
      <c r="I488" s="34">
        <v>3</v>
      </c>
      <c r="J488" s="59"/>
      <c r="K488" s="11">
        <v>1</v>
      </c>
      <c r="L488" s="35"/>
      <c r="M488" s="36"/>
      <c r="N488" s="37">
        <f>IF(M488&gt;0,ROUND(L488/M488,4),0)</f>
        <v>0</v>
      </c>
      <c r="O488" s="38"/>
      <c r="P488" s="39"/>
      <c r="Q488" s="37">
        <f>ROUND(ROUND(N488,4)*(1-O488),4)</f>
        <v>0</v>
      </c>
      <c r="R488" s="37">
        <f>ROUND(ROUND(Q488,4)*(1+P488),4)</f>
        <v>0</v>
      </c>
      <c r="S488" s="37">
        <f>ROUND($I488*Q488,4)</f>
        <v>0</v>
      </c>
      <c r="T488" s="37">
        <f>ROUND($I488*R488,4)</f>
        <v>0</v>
      </c>
      <c r="U488" s="40"/>
      <c r="V488" s="40"/>
      <c r="W488" s="40"/>
      <c r="X488" s="40"/>
      <c r="Y488" s="41"/>
    </row>
    <row r="489" spans="1:25" x14ac:dyDescent="0.25">
      <c r="A489" s="55" t="s">
        <v>1106</v>
      </c>
      <c r="B489" s="11">
        <v>3</v>
      </c>
      <c r="C489" s="32" t="s">
        <v>1107</v>
      </c>
      <c r="D489" s="32" t="s">
        <v>1108</v>
      </c>
      <c r="E489" s="32" t="s">
        <v>89</v>
      </c>
      <c r="F489" s="32" t="s">
        <v>89</v>
      </c>
      <c r="G489" s="32" t="s">
        <v>1109</v>
      </c>
      <c r="H489" s="33" t="s">
        <v>91</v>
      </c>
      <c r="I489" s="34">
        <v>3</v>
      </c>
      <c r="J489" s="59"/>
      <c r="K489" s="11">
        <v>1</v>
      </c>
      <c r="L489" s="35"/>
      <c r="M489" s="36"/>
      <c r="N489" s="37">
        <f>IF(M489&gt;0,ROUND(L489/M489,4),0)</f>
        <v>0</v>
      </c>
      <c r="O489" s="38"/>
      <c r="P489" s="39"/>
      <c r="Q489" s="37">
        <f>ROUND(ROUND(N489,4)*(1-O489),4)</f>
        <v>0</v>
      </c>
      <c r="R489" s="37">
        <f>ROUND(ROUND(Q489,4)*(1+P489),4)</f>
        <v>0</v>
      </c>
      <c r="S489" s="37">
        <f>ROUND($I489*Q489,4)</f>
        <v>0</v>
      </c>
      <c r="T489" s="37">
        <f>ROUND($I489*R489,4)</f>
        <v>0</v>
      </c>
      <c r="U489" s="40"/>
      <c r="V489" s="40"/>
      <c r="W489" s="40"/>
      <c r="X489" s="40"/>
      <c r="Y489" s="41"/>
    </row>
    <row r="490" spans="1:25" x14ac:dyDescent="0.25">
      <c r="A490" s="55" t="s">
        <v>1110</v>
      </c>
      <c r="B490" s="11">
        <v>4</v>
      </c>
      <c r="C490" s="32" t="s">
        <v>1111</v>
      </c>
      <c r="D490" s="32" t="s">
        <v>1112</v>
      </c>
      <c r="E490" s="32" t="s">
        <v>89</v>
      </c>
      <c r="F490" s="32" t="s">
        <v>89</v>
      </c>
      <c r="G490" s="32" t="s">
        <v>1113</v>
      </c>
      <c r="H490" s="33" t="s">
        <v>91</v>
      </c>
      <c r="I490" s="34">
        <v>5</v>
      </c>
      <c r="J490" s="59"/>
      <c r="K490" s="11">
        <v>1</v>
      </c>
      <c r="L490" s="35"/>
      <c r="M490" s="36"/>
      <c r="N490" s="37">
        <f>IF(M490&gt;0,ROUND(L490/M490,4),0)</f>
        <v>0</v>
      </c>
      <c r="O490" s="38"/>
      <c r="P490" s="39"/>
      <c r="Q490" s="37">
        <f>ROUND(ROUND(N490,4)*(1-O490),4)</f>
        <v>0</v>
      </c>
      <c r="R490" s="37">
        <f>ROUND(ROUND(Q490,4)*(1+P490),4)</f>
        <v>0</v>
      </c>
      <c r="S490" s="37">
        <f>ROUND($I490*Q490,4)</f>
        <v>0</v>
      </c>
      <c r="T490" s="37">
        <f>ROUND($I490*R490,4)</f>
        <v>0</v>
      </c>
      <c r="U490" s="40"/>
      <c r="V490" s="40"/>
      <c r="W490" s="40"/>
      <c r="X490" s="40"/>
      <c r="Y490" s="41"/>
    </row>
    <row r="491" spans="1:25" x14ac:dyDescent="0.25">
      <c r="A491" s="55" t="s">
        <v>1114</v>
      </c>
      <c r="B491" s="11">
        <v>5</v>
      </c>
      <c r="C491" s="32" t="s">
        <v>1115</v>
      </c>
      <c r="D491" s="32" t="s">
        <v>1116</v>
      </c>
      <c r="E491" s="32" t="s">
        <v>89</v>
      </c>
      <c r="F491" s="32" t="s">
        <v>89</v>
      </c>
      <c r="G491" s="32" t="s">
        <v>1117</v>
      </c>
      <c r="H491" s="33" t="s">
        <v>91</v>
      </c>
      <c r="I491" s="34">
        <v>10</v>
      </c>
      <c r="J491" s="59"/>
      <c r="K491" s="11">
        <v>1</v>
      </c>
      <c r="L491" s="35"/>
      <c r="M491" s="36"/>
      <c r="N491" s="37">
        <f>IF(M491&gt;0,ROUND(L491/M491,4),0)</f>
        <v>0</v>
      </c>
      <c r="O491" s="38"/>
      <c r="P491" s="39"/>
      <c r="Q491" s="37">
        <f>ROUND(ROUND(N491,4)*(1-O491),4)</f>
        <v>0</v>
      </c>
      <c r="R491" s="37">
        <f>ROUND(ROUND(Q491,4)*(1+P491),4)</f>
        <v>0</v>
      </c>
      <c r="S491" s="37">
        <f>ROUND($I491*Q491,4)</f>
        <v>0</v>
      </c>
      <c r="T491" s="37">
        <f>ROUND($I491*R491,4)</f>
        <v>0</v>
      </c>
      <c r="U491" s="40"/>
      <c r="V491" s="40"/>
      <c r="W491" s="40"/>
      <c r="X491" s="40"/>
      <c r="Y491" s="41"/>
    </row>
    <row r="492" spans="1:25" x14ac:dyDescent="0.25">
      <c r="A492" s="55" t="s">
        <v>1118</v>
      </c>
      <c r="B492" s="11">
        <v>6</v>
      </c>
      <c r="C492" s="32" t="s">
        <v>1119</v>
      </c>
      <c r="D492" s="32" t="s">
        <v>1120</v>
      </c>
      <c r="E492" s="32" t="s">
        <v>89</v>
      </c>
      <c r="F492" s="32" t="s">
        <v>89</v>
      </c>
      <c r="G492" s="32" t="s">
        <v>1121</v>
      </c>
      <c r="H492" s="33" t="s">
        <v>91</v>
      </c>
      <c r="I492" s="34">
        <v>10</v>
      </c>
      <c r="J492" s="59"/>
      <c r="K492" s="11">
        <v>1</v>
      </c>
      <c r="L492" s="35"/>
      <c r="M492" s="36"/>
      <c r="N492" s="37">
        <f>IF(M492&gt;0,ROUND(L492/M492,4),0)</f>
        <v>0</v>
      </c>
      <c r="O492" s="38"/>
      <c r="P492" s="39"/>
      <c r="Q492" s="37">
        <f>ROUND(ROUND(N492,4)*(1-O492),4)</f>
        <v>0</v>
      </c>
      <c r="R492" s="37">
        <f>ROUND(ROUND(Q492,4)*(1+P492),4)</f>
        <v>0</v>
      </c>
      <c r="S492" s="37">
        <f>ROUND($I492*Q492,4)</f>
        <v>0</v>
      </c>
      <c r="T492" s="37">
        <f>ROUND($I492*R492,4)</f>
        <v>0</v>
      </c>
      <c r="U492" s="40"/>
      <c r="V492" s="40"/>
      <c r="W492" s="40"/>
      <c r="X492" s="40"/>
      <c r="Y492" s="41"/>
    </row>
    <row r="493" spans="1:25" x14ac:dyDescent="0.25">
      <c r="A493" s="55" t="s">
        <v>1122</v>
      </c>
      <c r="B493" s="11">
        <v>7</v>
      </c>
      <c r="C493" s="32" t="s">
        <v>1123</v>
      </c>
      <c r="D493" s="32" t="s">
        <v>1124</v>
      </c>
      <c r="E493" s="32" t="s">
        <v>89</v>
      </c>
      <c r="F493" s="32" t="s">
        <v>89</v>
      </c>
      <c r="G493" s="32" t="s">
        <v>1125</v>
      </c>
      <c r="H493" s="33" t="s">
        <v>91</v>
      </c>
      <c r="I493" s="34">
        <v>31</v>
      </c>
      <c r="J493" s="59"/>
      <c r="K493" s="11">
        <v>1</v>
      </c>
      <c r="L493" s="35"/>
      <c r="M493" s="36"/>
      <c r="N493" s="37">
        <f>IF(M493&gt;0,ROUND(L493/M493,4),0)</f>
        <v>0</v>
      </c>
      <c r="O493" s="38"/>
      <c r="P493" s="39"/>
      <c r="Q493" s="37">
        <f>ROUND(ROUND(N493,4)*(1-O493),4)</f>
        <v>0</v>
      </c>
      <c r="R493" s="37">
        <f>ROUND(ROUND(Q493,4)*(1+P493),4)</f>
        <v>0</v>
      </c>
      <c r="S493" s="37">
        <f>ROUND($I493*Q493,4)</f>
        <v>0</v>
      </c>
      <c r="T493" s="37">
        <f>ROUND($I493*R493,4)</f>
        <v>0</v>
      </c>
      <c r="U493" s="40"/>
      <c r="V493" s="40"/>
      <c r="W493" s="40"/>
      <c r="X493" s="40"/>
      <c r="Y493" s="41"/>
    </row>
    <row r="494" spans="1:25" x14ac:dyDescent="0.25">
      <c r="A494" s="55" t="s">
        <v>1126</v>
      </c>
      <c r="B494" s="11">
        <v>8</v>
      </c>
      <c r="C494" s="32" t="s">
        <v>1127</v>
      </c>
      <c r="D494" s="32" t="s">
        <v>1128</v>
      </c>
      <c r="E494" s="32" t="s">
        <v>89</v>
      </c>
      <c r="F494" s="32" t="s">
        <v>89</v>
      </c>
      <c r="G494" s="32" t="s">
        <v>1129</v>
      </c>
      <c r="H494" s="33" t="s">
        <v>91</v>
      </c>
      <c r="I494" s="34">
        <v>36</v>
      </c>
      <c r="J494" s="59"/>
      <c r="K494" s="11">
        <v>1</v>
      </c>
      <c r="L494" s="35"/>
      <c r="M494" s="36"/>
      <c r="N494" s="37">
        <f>IF(M494&gt;0,ROUND(L494/M494,4),0)</f>
        <v>0</v>
      </c>
      <c r="O494" s="38"/>
      <c r="P494" s="39"/>
      <c r="Q494" s="37">
        <f>ROUND(ROUND(N494,4)*(1-O494),4)</f>
        <v>0</v>
      </c>
      <c r="R494" s="37">
        <f>ROUND(ROUND(Q494,4)*(1+P494),4)</f>
        <v>0</v>
      </c>
      <c r="S494" s="37">
        <f>ROUND($I494*Q494,4)</f>
        <v>0</v>
      </c>
      <c r="T494" s="37">
        <f>ROUND($I494*R494,4)</f>
        <v>0</v>
      </c>
      <c r="U494" s="40"/>
      <c r="V494" s="40"/>
      <c r="W494" s="40"/>
      <c r="X494" s="40"/>
      <c r="Y494" s="41"/>
    </row>
    <row r="495" spans="1:25" x14ac:dyDescent="0.25">
      <c r="A495" s="55" t="s">
        <v>1130</v>
      </c>
      <c r="B495" s="11">
        <v>9</v>
      </c>
      <c r="C495" s="32" t="s">
        <v>1131</v>
      </c>
      <c r="D495" s="32" t="s">
        <v>1132</v>
      </c>
      <c r="E495" s="32" t="s">
        <v>89</v>
      </c>
      <c r="F495" s="32" t="s">
        <v>89</v>
      </c>
      <c r="G495" s="32" t="s">
        <v>1133</v>
      </c>
      <c r="H495" s="33" t="s">
        <v>91</v>
      </c>
      <c r="I495" s="34">
        <v>1</v>
      </c>
      <c r="J495" s="59"/>
      <c r="K495" s="11">
        <v>1</v>
      </c>
      <c r="L495" s="35"/>
      <c r="M495" s="36"/>
      <c r="N495" s="37">
        <f>IF(M495&gt;0,ROUND(L495/M495,4),0)</f>
        <v>0</v>
      </c>
      <c r="O495" s="38"/>
      <c r="P495" s="39"/>
      <c r="Q495" s="37">
        <f>ROUND(ROUND(N495,4)*(1-O495),4)</f>
        <v>0</v>
      </c>
      <c r="R495" s="37">
        <f>ROUND(ROUND(Q495,4)*(1+P495),4)</f>
        <v>0</v>
      </c>
      <c r="S495" s="37">
        <f>ROUND($I495*Q495,4)</f>
        <v>0</v>
      </c>
      <c r="T495" s="37">
        <f>ROUND($I495*R495,4)</f>
        <v>0</v>
      </c>
      <c r="U495" s="40"/>
      <c r="V495" s="40"/>
      <c r="W495" s="40"/>
      <c r="X495" s="40"/>
      <c r="Y495" s="41"/>
    </row>
    <row r="496" spans="1:25" ht="25.5" x14ac:dyDescent="0.25">
      <c r="A496" s="55" t="s">
        <v>1134</v>
      </c>
      <c r="B496" s="11">
        <v>10</v>
      </c>
      <c r="C496" s="32" t="s">
        <v>1135</v>
      </c>
      <c r="D496" s="32" t="s">
        <v>1136</v>
      </c>
      <c r="E496" s="32" t="s">
        <v>89</v>
      </c>
      <c r="F496" s="32" t="s">
        <v>89</v>
      </c>
      <c r="G496" s="32" t="s">
        <v>1137</v>
      </c>
      <c r="H496" s="33" t="s">
        <v>91</v>
      </c>
      <c r="I496" s="34">
        <v>2</v>
      </c>
      <c r="J496" s="59"/>
      <c r="K496" s="11">
        <v>1</v>
      </c>
      <c r="L496" s="35"/>
      <c r="M496" s="36"/>
      <c r="N496" s="37">
        <f>IF(M496&gt;0,ROUND(L496/M496,4),0)</f>
        <v>0</v>
      </c>
      <c r="O496" s="38"/>
      <c r="P496" s="39"/>
      <c r="Q496" s="37">
        <f>ROUND(ROUND(N496,4)*(1-O496),4)</f>
        <v>0</v>
      </c>
      <c r="R496" s="37">
        <f>ROUND(ROUND(Q496,4)*(1+P496),4)</f>
        <v>0</v>
      </c>
      <c r="S496" s="37">
        <f>ROUND($I496*Q496,4)</f>
        <v>0</v>
      </c>
      <c r="T496" s="37">
        <f>ROUND($I496*R496,4)</f>
        <v>0</v>
      </c>
      <c r="U496" s="40"/>
      <c r="V496" s="40"/>
      <c r="W496" s="40"/>
      <c r="X496" s="40"/>
      <c r="Y496" s="41"/>
    </row>
    <row r="497" spans="1:25" x14ac:dyDescent="0.25">
      <c r="A497" s="55" t="s">
        <v>1138</v>
      </c>
      <c r="B497" s="11">
        <v>11</v>
      </c>
      <c r="C497" s="32" t="s">
        <v>1139</v>
      </c>
      <c r="D497" s="32" t="s">
        <v>1140</v>
      </c>
      <c r="E497" s="32" t="s">
        <v>89</v>
      </c>
      <c r="F497" s="32" t="s">
        <v>89</v>
      </c>
      <c r="G497" s="32" t="s">
        <v>1141</v>
      </c>
      <c r="H497" s="33" t="s">
        <v>91</v>
      </c>
      <c r="I497" s="34">
        <v>2</v>
      </c>
      <c r="J497" s="59"/>
      <c r="K497" s="11">
        <v>1</v>
      </c>
      <c r="L497" s="35"/>
      <c r="M497" s="36"/>
      <c r="N497" s="37">
        <f>IF(M497&gt;0,ROUND(L497/M497,4),0)</f>
        <v>0</v>
      </c>
      <c r="O497" s="38"/>
      <c r="P497" s="39"/>
      <c r="Q497" s="37">
        <f>ROUND(ROUND(N497,4)*(1-O497),4)</f>
        <v>0</v>
      </c>
      <c r="R497" s="37">
        <f>ROUND(ROUND(Q497,4)*(1+P497),4)</f>
        <v>0</v>
      </c>
      <c r="S497" s="37">
        <f>ROUND($I497*Q497,4)</f>
        <v>0</v>
      </c>
      <c r="T497" s="37">
        <f>ROUND($I497*R497,4)</f>
        <v>0</v>
      </c>
      <c r="U497" s="40"/>
      <c r="V497" s="40"/>
      <c r="W497" s="40"/>
      <c r="X497" s="40"/>
      <c r="Y497" s="41"/>
    </row>
    <row r="498" spans="1:25" ht="13.5" thickBot="1" x14ac:dyDescent="0.3">
      <c r="A498" s="56" t="s">
        <v>1142</v>
      </c>
      <c r="B498" s="13">
        <v>12</v>
      </c>
      <c r="C498" s="42" t="s">
        <v>1143</v>
      </c>
      <c r="D498" s="42" t="s">
        <v>1144</v>
      </c>
      <c r="E498" s="42" t="s">
        <v>89</v>
      </c>
      <c r="F498" s="42" t="s">
        <v>89</v>
      </c>
      <c r="G498" s="42" t="s">
        <v>1145</v>
      </c>
      <c r="H498" s="43" t="s">
        <v>91</v>
      </c>
      <c r="I498" s="44">
        <v>1</v>
      </c>
      <c r="J498" s="60"/>
      <c r="K498" s="13">
        <v>1</v>
      </c>
      <c r="L498" s="45"/>
      <c r="M498" s="46"/>
      <c r="N498" s="47">
        <f>IF(M498&gt;0,ROUND(L498/M498,4),0)</f>
        <v>0</v>
      </c>
      <c r="O498" s="48"/>
      <c r="P498" s="49"/>
      <c r="Q498" s="47">
        <f>ROUND(ROUND(N498,4)*(1-O498),4)</f>
        <v>0</v>
      </c>
      <c r="R498" s="47">
        <f>ROUND(ROUND(Q498,4)*(1+P498),4)</f>
        <v>0</v>
      </c>
      <c r="S498" s="47">
        <f>ROUND($I498*Q498,4)</f>
        <v>0</v>
      </c>
      <c r="T498" s="47">
        <f>ROUND($I498*R498,4)</f>
        <v>0</v>
      </c>
      <c r="U498" s="50"/>
      <c r="V498" s="50"/>
      <c r="W498" s="50"/>
      <c r="X498" s="50"/>
      <c r="Y498" s="51"/>
    </row>
    <row r="499" spans="1:25" ht="13.5" thickBot="1" x14ac:dyDescent="0.3">
      <c r="R499" s="61" t="s">
        <v>105</v>
      </c>
      <c r="S499" s="62">
        <f>SUM(S487:S498)</f>
        <v>0</v>
      </c>
      <c r="T499" s="63">
        <f>SUM(T487:T498)</f>
        <v>0</v>
      </c>
    </row>
    <row r="501" spans="1:25" ht="13.5" thickBot="1" x14ac:dyDescent="0.3"/>
    <row r="502" spans="1:25" ht="13.5" thickBot="1" x14ac:dyDescent="0.3">
      <c r="A502" s="52" t="s">
        <v>56</v>
      </c>
      <c r="B502" s="57" t="s">
        <v>1146</v>
      </c>
      <c r="C502" s="18" t="s">
        <v>1147</v>
      </c>
      <c r="D502" s="18"/>
      <c r="E502" s="18"/>
      <c r="F502" s="18"/>
      <c r="G502" s="18"/>
      <c r="H502" s="18" t="s">
        <v>59</v>
      </c>
      <c r="I502" s="18"/>
      <c r="J502" s="8"/>
      <c r="K502" s="7"/>
      <c r="L502" s="18" t="s">
        <v>1148</v>
      </c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8"/>
    </row>
    <row r="503" spans="1:25" ht="51.75" thickBot="1" x14ac:dyDescent="0.3">
      <c r="A503" s="53" t="s">
        <v>61</v>
      </c>
      <c r="B503" s="19" t="s">
        <v>62</v>
      </c>
      <c r="C503" s="20" t="s">
        <v>63</v>
      </c>
      <c r="D503" s="20" t="s">
        <v>176</v>
      </c>
      <c r="E503" s="20" t="s">
        <v>65</v>
      </c>
      <c r="F503" s="20" t="s">
        <v>66</v>
      </c>
      <c r="G503" s="20" t="s">
        <v>67</v>
      </c>
      <c r="H503" s="20" t="s">
        <v>68</v>
      </c>
      <c r="I503" s="20" t="s">
        <v>69</v>
      </c>
      <c r="J503" s="21" t="s">
        <v>70</v>
      </c>
      <c r="K503" s="19" t="s">
        <v>71</v>
      </c>
      <c r="L503" s="20" t="s">
        <v>72</v>
      </c>
      <c r="M503" s="20" t="s">
        <v>73</v>
      </c>
      <c r="N503" s="20" t="s">
        <v>74</v>
      </c>
      <c r="O503" s="20" t="s">
        <v>75</v>
      </c>
      <c r="P503" s="20" t="s">
        <v>76</v>
      </c>
      <c r="Q503" s="20" t="s">
        <v>77</v>
      </c>
      <c r="R503" s="20" t="s">
        <v>78</v>
      </c>
      <c r="S503" s="20" t="s">
        <v>79</v>
      </c>
      <c r="T503" s="20" t="s">
        <v>80</v>
      </c>
      <c r="U503" s="20" t="s">
        <v>81</v>
      </c>
      <c r="V503" s="20" t="s">
        <v>82</v>
      </c>
      <c r="W503" s="20" t="s">
        <v>83</v>
      </c>
      <c r="X503" s="20" t="s">
        <v>84</v>
      </c>
      <c r="Y503" s="21" t="s">
        <v>85</v>
      </c>
    </row>
    <row r="504" spans="1:25" ht="13.5" thickBot="1" x14ac:dyDescent="0.3">
      <c r="A504" s="74" t="s">
        <v>89</v>
      </c>
      <c r="B504" s="75">
        <v>1</v>
      </c>
      <c r="C504" s="64" t="s">
        <v>1149</v>
      </c>
      <c r="D504" s="64" t="s">
        <v>89</v>
      </c>
      <c r="E504" s="64" t="s">
        <v>89</v>
      </c>
      <c r="F504" s="64" t="s">
        <v>89</v>
      </c>
      <c r="G504" s="64" t="s">
        <v>1150</v>
      </c>
      <c r="H504" s="65" t="s">
        <v>91</v>
      </c>
      <c r="I504" s="66">
        <v>3</v>
      </c>
      <c r="J504" s="76"/>
      <c r="K504" s="75">
        <v>1</v>
      </c>
      <c r="L504" s="67"/>
      <c r="M504" s="68"/>
      <c r="N504" s="69">
        <f>IF(M504&gt;0,ROUND(L504/M504,4),0)</f>
        <v>0</v>
      </c>
      <c r="O504" s="70"/>
      <c r="P504" s="71"/>
      <c r="Q504" s="69">
        <f>ROUND(ROUND(N504,4)*(1-O504),4)</f>
        <v>0</v>
      </c>
      <c r="R504" s="69">
        <f>ROUND(ROUND(Q504,4)*(1+P504),4)</f>
        <v>0</v>
      </c>
      <c r="S504" s="69">
        <f>ROUND($I504*Q504,4)</f>
        <v>0</v>
      </c>
      <c r="T504" s="69">
        <f>ROUND($I504*R504,4)</f>
        <v>0</v>
      </c>
      <c r="U504" s="72"/>
      <c r="V504" s="72"/>
      <c r="W504" s="72"/>
      <c r="X504" s="72"/>
      <c r="Y504" s="73"/>
    </row>
    <row r="505" spans="1:25" ht="13.5" thickBot="1" x14ac:dyDescent="0.3">
      <c r="R505" s="61" t="s">
        <v>105</v>
      </c>
      <c r="S505" s="62">
        <f>SUM(S504:S504)</f>
        <v>0</v>
      </c>
      <c r="T505" s="63">
        <f>SUM(T504:T504)</f>
        <v>0</v>
      </c>
    </row>
    <row r="507" spans="1:25" ht="13.5" thickBot="1" x14ac:dyDescent="0.3"/>
    <row r="508" spans="1:25" ht="13.5" thickBot="1" x14ac:dyDescent="0.3">
      <c r="A508" s="52" t="s">
        <v>56</v>
      </c>
      <c r="B508" s="57" t="s">
        <v>1151</v>
      </c>
      <c r="C508" s="18" t="s">
        <v>1152</v>
      </c>
      <c r="D508" s="18"/>
      <c r="E508" s="18"/>
      <c r="F508" s="18"/>
      <c r="G508" s="18"/>
      <c r="H508" s="18" t="s">
        <v>188</v>
      </c>
      <c r="I508" s="18"/>
      <c r="J508" s="8"/>
      <c r="K508" s="7"/>
      <c r="L508" s="18" t="s">
        <v>1153</v>
      </c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8"/>
    </row>
    <row r="509" spans="1:25" ht="51.75" thickBot="1" x14ac:dyDescent="0.3">
      <c r="A509" s="53" t="s">
        <v>61</v>
      </c>
      <c r="B509" s="19" t="s">
        <v>62</v>
      </c>
      <c r="C509" s="20" t="s">
        <v>63</v>
      </c>
      <c r="D509" s="20" t="s">
        <v>176</v>
      </c>
      <c r="E509" s="20" t="s">
        <v>65</v>
      </c>
      <c r="F509" s="20" t="s">
        <v>66</v>
      </c>
      <c r="G509" s="20" t="s">
        <v>67</v>
      </c>
      <c r="H509" s="20" t="s">
        <v>68</v>
      </c>
      <c r="I509" s="20" t="s">
        <v>69</v>
      </c>
      <c r="J509" s="21" t="s">
        <v>70</v>
      </c>
      <c r="K509" s="19" t="s">
        <v>71</v>
      </c>
      <c r="L509" s="20" t="s">
        <v>72</v>
      </c>
      <c r="M509" s="20" t="s">
        <v>73</v>
      </c>
      <c r="N509" s="20" t="s">
        <v>74</v>
      </c>
      <c r="O509" s="20" t="s">
        <v>75</v>
      </c>
      <c r="P509" s="20" t="s">
        <v>76</v>
      </c>
      <c r="Q509" s="20" t="s">
        <v>77</v>
      </c>
      <c r="R509" s="20" t="s">
        <v>78</v>
      </c>
      <c r="S509" s="20" t="s">
        <v>79</v>
      </c>
      <c r="T509" s="20" t="s">
        <v>80</v>
      </c>
      <c r="U509" s="20" t="s">
        <v>81</v>
      </c>
      <c r="V509" s="20" t="s">
        <v>82</v>
      </c>
      <c r="W509" s="20" t="s">
        <v>83</v>
      </c>
      <c r="X509" s="20" t="s">
        <v>84</v>
      </c>
      <c r="Y509" s="21" t="s">
        <v>85</v>
      </c>
    </row>
    <row r="510" spans="1:25" x14ac:dyDescent="0.25">
      <c r="A510" s="54" t="s">
        <v>1154</v>
      </c>
      <c r="B510" s="9">
        <v>1</v>
      </c>
      <c r="C510" s="22" t="s">
        <v>1155</v>
      </c>
      <c r="D510" s="22" t="s">
        <v>1156</v>
      </c>
      <c r="E510" s="22" t="s">
        <v>89</v>
      </c>
      <c r="F510" s="22" t="s">
        <v>89</v>
      </c>
      <c r="G510" s="22" t="s">
        <v>1157</v>
      </c>
      <c r="H510" s="23" t="s">
        <v>91</v>
      </c>
      <c r="I510" s="24">
        <v>100</v>
      </c>
      <c r="J510" s="58"/>
      <c r="K510" s="9">
        <v>1</v>
      </c>
      <c r="L510" s="25"/>
      <c r="M510" s="26"/>
      <c r="N510" s="27">
        <f>IF(M510&gt;0,ROUND(L510/M510,4),0)</f>
        <v>0</v>
      </c>
      <c r="O510" s="28"/>
      <c r="P510" s="29"/>
      <c r="Q510" s="27">
        <f>ROUND(ROUND(N510,4)*(1-O510),4)</f>
        <v>0</v>
      </c>
      <c r="R510" s="27">
        <f>ROUND(ROUND(Q510,4)*(1+P510),4)</f>
        <v>0</v>
      </c>
      <c r="S510" s="27">
        <f>ROUND($I510*Q510,4)</f>
        <v>0</v>
      </c>
      <c r="T510" s="27">
        <f>ROUND($I510*R510,4)</f>
        <v>0</v>
      </c>
      <c r="U510" s="30"/>
      <c r="V510" s="30"/>
      <c r="W510" s="30"/>
      <c r="X510" s="30"/>
      <c r="Y510" s="31"/>
    </row>
    <row r="511" spans="1:25" ht="13.5" thickBot="1" x14ac:dyDescent="0.3">
      <c r="A511" s="56" t="s">
        <v>89</v>
      </c>
      <c r="B511" s="13">
        <v>2</v>
      </c>
      <c r="C511" s="42" t="s">
        <v>1158</v>
      </c>
      <c r="D511" s="42" t="s">
        <v>1159</v>
      </c>
      <c r="E511" s="42" t="s">
        <v>89</v>
      </c>
      <c r="F511" s="42" t="s">
        <v>89</v>
      </c>
      <c r="G511" s="42" t="s">
        <v>1160</v>
      </c>
      <c r="H511" s="43" t="s">
        <v>91</v>
      </c>
      <c r="I511" s="44">
        <v>1</v>
      </c>
      <c r="J511" s="60"/>
      <c r="K511" s="13">
        <v>1</v>
      </c>
      <c r="L511" s="45"/>
      <c r="M511" s="46"/>
      <c r="N511" s="47">
        <f>IF(M511&gt;0,ROUND(L511/M511,4),0)</f>
        <v>0</v>
      </c>
      <c r="O511" s="48"/>
      <c r="P511" s="49"/>
      <c r="Q511" s="47">
        <f>ROUND(ROUND(N511,4)*(1-O511),4)</f>
        <v>0</v>
      </c>
      <c r="R511" s="47">
        <f>ROUND(ROUND(Q511,4)*(1+P511),4)</f>
        <v>0</v>
      </c>
      <c r="S511" s="47">
        <f>ROUND($I511*Q511,4)</f>
        <v>0</v>
      </c>
      <c r="T511" s="47">
        <f>ROUND($I511*R511,4)</f>
        <v>0</v>
      </c>
      <c r="U511" s="50"/>
      <c r="V511" s="50"/>
      <c r="W511" s="50"/>
      <c r="X511" s="50"/>
      <c r="Y511" s="51"/>
    </row>
    <row r="512" spans="1:25" ht="13.5" thickBot="1" x14ac:dyDescent="0.3">
      <c r="R512" s="61" t="s">
        <v>105</v>
      </c>
      <c r="S512" s="62">
        <f>SUM(S510:S511)</f>
        <v>0</v>
      </c>
      <c r="T512" s="63">
        <f>SUM(T510:T511)</f>
        <v>0</v>
      </c>
    </row>
    <row r="514" spans="1:25" ht="13.5" thickBot="1" x14ac:dyDescent="0.3"/>
    <row r="515" spans="1:25" ht="13.5" thickBot="1" x14ac:dyDescent="0.3">
      <c r="A515" s="52" t="s">
        <v>56</v>
      </c>
      <c r="B515" s="57" t="s">
        <v>1161</v>
      </c>
      <c r="C515" s="18" t="s">
        <v>1162</v>
      </c>
      <c r="D515" s="18"/>
      <c r="E515" s="18"/>
      <c r="F515" s="18"/>
      <c r="G515" s="18"/>
      <c r="H515" s="18" t="s">
        <v>59</v>
      </c>
      <c r="I515" s="18"/>
      <c r="J515" s="8"/>
      <c r="K515" s="7"/>
      <c r="L515" s="18" t="s">
        <v>1163</v>
      </c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8"/>
    </row>
    <row r="516" spans="1:25" ht="51.75" thickBot="1" x14ac:dyDescent="0.3">
      <c r="A516" s="53" t="s">
        <v>61</v>
      </c>
      <c r="B516" s="19" t="s">
        <v>62</v>
      </c>
      <c r="C516" s="20" t="s">
        <v>63</v>
      </c>
      <c r="D516" s="20" t="s">
        <v>176</v>
      </c>
      <c r="E516" s="20" t="s">
        <v>65</v>
      </c>
      <c r="F516" s="20" t="s">
        <v>66</v>
      </c>
      <c r="G516" s="20" t="s">
        <v>1164</v>
      </c>
      <c r="H516" s="20" t="s">
        <v>68</v>
      </c>
      <c r="I516" s="20" t="s">
        <v>69</v>
      </c>
      <c r="J516" s="21" t="s">
        <v>70</v>
      </c>
      <c r="K516" s="19" t="s">
        <v>71</v>
      </c>
      <c r="L516" s="20" t="s">
        <v>72</v>
      </c>
      <c r="M516" s="20" t="s">
        <v>73</v>
      </c>
      <c r="N516" s="20" t="s">
        <v>74</v>
      </c>
      <c r="O516" s="20" t="s">
        <v>75</v>
      </c>
      <c r="P516" s="20" t="s">
        <v>76</v>
      </c>
      <c r="Q516" s="20" t="s">
        <v>77</v>
      </c>
      <c r="R516" s="20" t="s">
        <v>78</v>
      </c>
      <c r="S516" s="20" t="s">
        <v>79</v>
      </c>
      <c r="T516" s="20" t="s">
        <v>80</v>
      </c>
      <c r="U516" s="20" t="s">
        <v>81</v>
      </c>
      <c r="V516" s="20" t="s">
        <v>82</v>
      </c>
      <c r="W516" s="20" t="s">
        <v>83</v>
      </c>
      <c r="X516" s="20" t="s">
        <v>84</v>
      </c>
      <c r="Y516" s="21" t="s">
        <v>85</v>
      </c>
    </row>
    <row r="517" spans="1:25" x14ac:dyDescent="0.25">
      <c r="A517" s="54" t="s">
        <v>1165</v>
      </c>
      <c r="B517" s="9">
        <v>1</v>
      </c>
      <c r="C517" s="22" t="s">
        <v>1166</v>
      </c>
      <c r="D517" s="22" t="s">
        <v>1167</v>
      </c>
      <c r="E517" s="22" t="s">
        <v>89</v>
      </c>
      <c r="F517" s="22" t="s">
        <v>89</v>
      </c>
      <c r="G517" s="22" t="s">
        <v>1168</v>
      </c>
      <c r="H517" s="23" t="s">
        <v>91</v>
      </c>
      <c r="I517" s="24">
        <v>50</v>
      </c>
      <c r="J517" s="58"/>
      <c r="K517" s="9">
        <v>1</v>
      </c>
      <c r="L517" s="25"/>
      <c r="M517" s="26"/>
      <c r="N517" s="27">
        <f>IF(M517&gt;0,ROUND(L517/M517,4),0)</f>
        <v>0</v>
      </c>
      <c r="O517" s="28"/>
      <c r="P517" s="29"/>
      <c r="Q517" s="27">
        <f>ROUND(ROUND(N517,4)*(1-O517),4)</f>
        <v>0</v>
      </c>
      <c r="R517" s="27">
        <f>ROUND(ROUND(Q517,4)*(1+P517),4)</f>
        <v>0</v>
      </c>
      <c r="S517" s="27">
        <f>ROUND($I517*Q517,4)</f>
        <v>0</v>
      </c>
      <c r="T517" s="27">
        <f>ROUND($I517*R517,4)</f>
        <v>0</v>
      </c>
      <c r="U517" s="30"/>
      <c r="V517" s="30"/>
      <c r="W517" s="30"/>
      <c r="X517" s="30"/>
      <c r="Y517" s="31"/>
    </row>
    <row r="518" spans="1:25" x14ac:dyDescent="0.25">
      <c r="A518" s="55" t="s">
        <v>1169</v>
      </c>
      <c r="B518" s="11">
        <v>2</v>
      </c>
      <c r="C518" s="32" t="s">
        <v>1170</v>
      </c>
      <c r="D518" s="32" t="s">
        <v>1171</v>
      </c>
      <c r="E518" s="32" t="s">
        <v>89</v>
      </c>
      <c r="F518" s="32" t="s">
        <v>89</v>
      </c>
      <c r="G518" s="32" t="s">
        <v>1172</v>
      </c>
      <c r="H518" s="33" t="s">
        <v>91</v>
      </c>
      <c r="I518" s="34">
        <v>22</v>
      </c>
      <c r="J518" s="59"/>
      <c r="K518" s="11">
        <v>1</v>
      </c>
      <c r="L518" s="35"/>
      <c r="M518" s="36"/>
      <c r="N518" s="37">
        <f>IF(M518&gt;0,ROUND(L518/M518,4),0)</f>
        <v>0</v>
      </c>
      <c r="O518" s="38"/>
      <c r="P518" s="39"/>
      <c r="Q518" s="37">
        <f>ROUND(ROUND(N518,4)*(1-O518),4)</f>
        <v>0</v>
      </c>
      <c r="R518" s="37">
        <f>ROUND(ROUND(Q518,4)*(1+P518),4)</f>
        <v>0</v>
      </c>
      <c r="S518" s="37">
        <f>ROUND($I518*Q518,4)</f>
        <v>0</v>
      </c>
      <c r="T518" s="37">
        <f>ROUND($I518*R518,4)</f>
        <v>0</v>
      </c>
      <c r="U518" s="40"/>
      <c r="V518" s="40"/>
      <c r="W518" s="40"/>
      <c r="X518" s="40"/>
      <c r="Y518" s="41"/>
    </row>
    <row r="519" spans="1:25" x14ac:dyDescent="0.25">
      <c r="A519" s="55" t="s">
        <v>1173</v>
      </c>
      <c r="B519" s="11">
        <v>3</v>
      </c>
      <c r="C519" s="32" t="s">
        <v>1174</v>
      </c>
      <c r="D519" s="32" t="s">
        <v>1175</v>
      </c>
      <c r="E519" s="32" t="s">
        <v>89</v>
      </c>
      <c r="F519" s="32" t="s">
        <v>89</v>
      </c>
      <c r="G519" s="32" t="s">
        <v>1176</v>
      </c>
      <c r="H519" s="33" t="s">
        <v>91</v>
      </c>
      <c r="I519" s="34">
        <v>32</v>
      </c>
      <c r="J519" s="59"/>
      <c r="K519" s="11">
        <v>1</v>
      </c>
      <c r="L519" s="35"/>
      <c r="M519" s="36"/>
      <c r="N519" s="37">
        <f>IF(M519&gt;0,ROUND(L519/M519,4),0)</f>
        <v>0</v>
      </c>
      <c r="O519" s="38"/>
      <c r="P519" s="39"/>
      <c r="Q519" s="37">
        <f>ROUND(ROUND(N519,4)*(1-O519),4)</f>
        <v>0</v>
      </c>
      <c r="R519" s="37">
        <f>ROUND(ROUND(Q519,4)*(1+P519),4)</f>
        <v>0</v>
      </c>
      <c r="S519" s="37">
        <f>ROUND($I519*Q519,4)</f>
        <v>0</v>
      </c>
      <c r="T519" s="37">
        <f>ROUND($I519*R519,4)</f>
        <v>0</v>
      </c>
      <c r="U519" s="40"/>
      <c r="V519" s="40"/>
      <c r="W519" s="40"/>
      <c r="X519" s="40"/>
      <c r="Y519" s="41"/>
    </row>
    <row r="520" spans="1:25" x14ac:dyDescent="0.25">
      <c r="A520" s="55" t="s">
        <v>1177</v>
      </c>
      <c r="B520" s="11">
        <v>4</v>
      </c>
      <c r="C520" s="32" t="s">
        <v>1178</v>
      </c>
      <c r="D520" s="32" t="s">
        <v>1179</v>
      </c>
      <c r="E520" s="32" t="s">
        <v>89</v>
      </c>
      <c r="F520" s="32" t="s">
        <v>89</v>
      </c>
      <c r="G520" s="32" t="s">
        <v>1180</v>
      </c>
      <c r="H520" s="33" t="s">
        <v>91</v>
      </c>
      <c r="I520" s="34">
        <v>8</v>
      </c>
      <c r="J520" s="59"/>
      <c r="K520" s="11">
        <v>1</v>
      </c>
      <c r="L520" s="35"/>
      <c r="M520" s="36"/>
      <c r="N520" s="37">
        <f>IF(M520&gt;0,ROUND(L520/M520,4),0)</f>
        <v>0</v>
      </c>
      <c r="O520" s="38"/>
      <c r="P520" s="39"/>
      <c r="Q520" s="37">
        <f>ROUND(ROUND(N520,4)*(1-O520),4)</f>
        <v>0</v>
      </c>
      <c r="R520" s="37">
        <f>ROUND(ROUND(Q520,4)*(1+P520),4)</f>
        <v>0</v>
      </c>
      <c r="S520" s="37">
        <f>ROUND($I520*Q520,4)</f>
        <v>0</v>
      </c>
      <c r="T520" s="37">
        <f>ROUND($I520*R520,4)</f>
        <v>0</v>
      </c>
      <c r="U520" s="40"/>
      <c r="V520" s="40"/>
      <c r="W520" s="40"/>
      <c r="X520" s="40"/>
      <c r="Y520" s="41"/>
    </row>
    <row r="521" spans="1:25" x14ac:dyDescent="0.25">
      <c r="A521" s="55" t="s">
        <v>1181</v>
      </c>
      <c r="B521" s="11">
        <v>5</v>
      </c>
      <c r="C521" s="32" t="s">
        <v>1182</v>
      </c>
      <c r="D521" s="32" t="s">
        <v>1183</v>
      </c>
      <c r="E521" s="32" t="s">
        <v>89</v>
      </c>
      <c r="F521" s="32" t="s">
        <v>89</v>
      </c>
      <c r="G521" s="32" t="s">
        <v>1184</v>
      </c>
      <c r="H521" s="33" t="s">
        <v>91</v>
      </c>
      <c r="I521" s="34">
        <v>10</v>
      </c>
      <c r="J521" s="59"/>
      <c r="K521" s="11">
        <v>1</v>
      </c>
      <c r="L521" s="35"/>
      <c r="M521" s="36"/>
      <c r="N521" s="37">
        <f>IF(M521&gt;0,ROUND(L521/M521,4),0)</f>
        <v>0</v>
      </c>
      <c r="O521" s="38"/>
      <c r="P521" s="39"/>
      <c r="Q521" s="37">
        <f>ROUND(ROUND(N521,4)*(1-O521),4)</f>
        <v>0</v>
      </c>
      <c r="R521" s="37">
        <f>ROUND(ROUND(Q521,4)*(1+P521),4)</f>
        <v>0</v>
      </c>
      <c r="S521" s="37">
        <f>ROUND($I521*Q521,4)</f>
        <v>0</v>
      </c>
      <c r="T521" s="37">
        <f>ROUND($I521*R521,4)</f>
        <v>0</v>
      </c>
      <c r="U521" s="40"/>
      <c r="V521" s="40"/>
      <c r="W521" s="40"/>
      <c r="X521" s="40"/>
      <c r="Y521" s="41"/>
    </row>
    <row r="522" spans="1:25" ht="13.5" thickBot="1" x14ac:dyDescent="0.3">
      <c r="A522" s="56" t="s">
        <v>1185</v>
      </c>
      <c r="B522" s="13">
        <v>6</v>
      </c>
      <c r="C522" s="42" t="s">
        <v>1186</v>
      </c>
      <c r="D522" s="42" t="s">
        <v>1187</v>
      </c>
      <c r="E522" s="42" t="s">
        <v>89</v>
      </c>
      <c r="F522" s="42" t="s">
        <v>89</v>
      </c>
      <c r="G522" s="42" t="s">
        <v>1188</v>
      </c>
      <c r="H522" s="43" t="s">
        <v>91</v>
      </c>
      <c r="I522" s="44">
        <v>1</v>
      </c>
      <c r="J522" s="60"/>
      <c r="K522" s="13">
        <v>1</v>
      </c>
      <c r="L522" s="45"/>
      <c r="M522" s="46"/>
      <c r="N522" s="47">
        <f>IF(M522&gt;0,ROUND(L522/M522,4),0)</f>
        <v>0</v>
      </c>
      <c r="O522" s="48"/>
      <c r="P522" s="49"/>
      <c r="Q522" s="47">
        <f>ROUND(ROUND(N522,4)*(1-O522),4)</f>
        <v>0</v>
      </c>
      <c r="R522" s="47">
        <f>ROUND(ROUND(Q522,4)*(1+P522),4)</f>
        <v>0</v>
      </c>
      <c r="S522" s="47">
        <f>ROUND($I522*Q522,4)</f>
        <v>0</v>
      </c>
      <c r="T522" s="47">
        <f>ROUND($I522*R522,4)</f>
        <v>0</v>
      </c>
      <c r="U522" s="50"/>
      <c r="V522" s="50"/>
      <c r="W522" s="50"/>
      <c r="X522" s="50"/>
      <c r="Y522" s="51"/>
    </row>
    <row r="523" spans="1:25" ht="13.5" thickBot="1" x14ac:dyDescent="0.3">
      <c r="R523" s="61" t="s">
        <v>105</v>
      </c>
      <c r="S523" s="62">
        <f>SUM(S517:S522)</f>
        <v>0</v>
      </c>
      <c r="T523" s="63">
        <f>SUM(T517:T522)</f>
        <v>0</v>
      </c>
    </row>
    <row r="525" spans="1:25" ht="13.5" thickBot="1" x14ac:dyDescent="0.3"/>
    <row r="526" spans="1:25" ht="13.5" thickBot="1" x14ac:dyDescent="0.3">
      <c r="A526" s="52" t="s">
        <v>56</v>
      </c>
      <c r="B526" s="57" t="s">
        <v>1189</v>
      </c>
      <c r="C526" s="18" t="s">
        <v>1190</v>
      </c>
      <c r="D526" s="18"/>
      <c r="E526" s="18"/>
      <c r="F526" s="18"/>
      <c r="G526" s="18"/>
      <c r="H526" s="18" t="s">
        <v>59</v>
      </c>
      <c r="I526" s="18"/>
      <c r="J526" s="8"/>
      <c r="K526" s="7"/>
      <c r="L526" s="18" t="s">
        <v>1191</v>
      </c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8"/>
    </row>
    <row r="527" spans="1:25" ht="51.75" thickBot="1" x14ac:dyDescent="0.3">
      <c r="A527" s="53" t="s">
        <v>61</v>
      </c>
      <c r="B527" s="19" t="s">
        <v>62</v>
      </c>
      <c r="C527" s="20" t="s">
        <v>63</v>
      </c>
      <c r="D527" s="20" t="s">
        <v>176</v>
      </c>
      <c r="E527" s="20" t="s">
        <v>65</v>
      </c>
      <c r="F527" s="20" t="s">
        <v>66</v>
      </c>
      <c r="G527" s="20" t="s">
        <v>67</v>
      </c>
      <c r="H527" s="20" t="s">
        <v>68</v>
      </c>
      <c r="I527" s="20" t="s">
        <v>69</v>
      </c>
      <c r="J527" s="21" t="s">
        <v>70</v>
      </c>
      <c r="K527" s="19" t="s">
        <v>71</v>
      </c>
      <c r="L527" s="20" t="s">
        <v>72</v>
      </c>
      <c r="M527" s="20" t="s">
        <v>73</v>
      </c>
      <c r="N527" s="20" t="s">
        <v>74</v>
      </c>
      <c r="O527" s="20" t="s">
        <v>75</v>
      </c>
      <c r="P527" s="20" t="s">
        <v>76</v>
      </c>
      <c r="Q527" s="20" t="s">
        <v>77</v>
      </c>
      <c r="R527" s="20" t="s">
        <v>78</v>
      </c>
      <c r="S527" s="20" t="s">
        <v>79</v>
      </c>
      <c r="T527" s="20" t="s">
        <v>80</v>
      </c>
      <c r="U527" s="20" t="s">
        <v>81</v>
      </c>
      <c r="V527" s="20" t="s">
        <v>82</v>
      </c>
      <c r="W527" s="20" t="s">
        <v>83</v>
      </c>
      <c r="X527" s="20" t="s">
        <v>84</v>
      </c>
      <c r="Y527" s="21" t="s">
        <v>85</v>
      </c>
    </row>
    <row r="528" spans="1:25" x14ac:dyDescent="0.25">
      <c r="A528" s="54" t="s">
        <v>1192</v>
      </c>
      <c r="B528" s="9">
        <v>1</v>
      </c>
      <c r="C528" s="22" t="s">
        <v>1193</v>
      </c>
      <c r="D528" s="22" t="s">
        <v>1194</v>
      </c>
      <c r="E528" s="22" t="s">
        <v>89</v>
      </c>
      <c r="F528" s="22" t="s">
        <v>89</v>
      </c>
      <c r="G528" s="22" t="s">
        <v>1195</v>
      </c>
      <c r="H528" s="23" t="s">
        <v>91</v>
      </c>
      <c r="I528" s="24">
        <v>1</v>
      </c>
      <c r="J528" s="58"/>
      <c r="K528" s="9">
        <v>1</v>
      </c>
      <c r="L528" s="25"/>
      <c r="M528" s="26"/>
      <c r="N528" s="27">
        <f>IF(M528&gt;0,ROUND(L528/M528,4),0)</f>
        <v>0</v>
      </c>
      <c r="O528" s="28"/>
      <c r="P528" s="29"/>
      <c r="Q528" s="27">
        <f>ROUND(ROUND(N528,4)*(1-O528),4)</f>
        <v>0</v>
      </c>
      <c r="R528" s="27">
        <f>ROUND(ROUND(Q528,4)*(1+P528),4)</f>
        <v>0</v>
      </c>
      <c r="S528" s="27">
        <f>ROUND($I528*Q528,4)</f>
        <v>0</v>
      </c>
      <c r="T528" s="27">
        <f>ROUND($I528*R528,4)</f>
        <v>0</v>
      </c>
      <c r="U528" s="30"/>
      <c r="V528" s="30"/>
      <c r="W528" s="30"/>
      <c r="X528" s="30"/>
      <c r="Y528" s="31"/>
    </row>
    <row r="529" spans="1:25" ht="13.5" thickBot="1" x14ac:dyDescent="0.3">
      <c r="A529" s="56" t="s">
        <v>1196</v>
      </c>
      <c r="B529" s="13">
        <v>2</v>
      </c>
      <c r="C529" s="42" t="s">
        <v>1197</v>
      </c>
      <c r="D529" s="42" t="s">
        <v>1198</v>
      </c>
      <c r="E529" s="42" t="s">
        <v>89</v>
      </c>
      <c r="F529" s="42" t="s">
        <v>89</v>
      </c>
      <c r="G529" s="42" t="s">
        <v>1199</v>
      </c>
      <c r="H529" s="43" t="s">
        <v>91</v>
      </c>
      <c r="I529" s="44">
        <v>1</v>
      </c>
      <c r="J529" s="60"/>
      <c r="K529" s="13">
        <v>1</v>
      </c>
      <c r="L529" s="45"/>
      <c r="M529" s="46"/>
      <c r="N529" s="47">
        <f>IF(M529&gt;0,ROUND(L529/M529,4),0)</f>
        <v>0</v>
      </c>
      <c r="O529" s="48"/>
      <c r="P529" s="49"/>
      <c r="Q529" s="47">
        <f>ROUND(ROUND(N529,4)*(1-O529),4)</f>
        <v>0</v>
      </c>
      <c r="R529" s="47">
        <f>ROUND(ROUND(Q529,4)*(1+P529),4)</f>
        <v>0</v>
      </c>
      <c r="S529" s="47">
        <f>ROUND($I529*Q529,4)</f>
        <v>0</v>
      </c>
      <c r="T529" s="47">
        <f>ROUND($I529*R529,4)</f>
        <v>0</v>
      </c>
      <c r="U529" s="50"/>
      <c r="V529" s="50"/>
      <c r="W529" s="50"/>
      <c r="X529" s="50"/>
      <c r="Y529" s="51"/>
    </row>
    <row r="530" spans="1:25" ht="13.5" thickBot="1" x14ac:dyDescent="0.3">
      <c r="R530" s="61" t="s">
        <v>105</v>
      </c>
      <c r="S530" s="62">
        <f>SUM(S528:S529)</f>
        <v>0</v>
      </c>
      <c r="T530" s="63">
        <f>SUM(T528:T529)</f>
        <v>0</v>
      </c>
    </row>
    <row r="532" spans="1:25" ht="13.5" thickBot="1" x14ac:dyDescent="0.3"/>
    <row r="533" spans="1:25" ht="13.5" thickBot="1" x14ac:dyDescent="0.3">
      <c r="A533" s="52" t="s">
        <v>56</v>
      </c>
      <c r="B533" s="57" t="s">
        <v>1200</v>
      </c>
      <c r="C533" s="18" t="s">
        <v>1201</v>
      </c>
      <c r="D533" s="18"/>
      <c r="E533" s="18"/>
      <c r="F533" s="18"/>
      <c r="G533" s="18"/>
      <c r="H533" s="18" t="s">
        <v>59</v>
      </c>
      <c r="I533" s="18"/>
      <c r="J533" s="8"/>
      <c r="K533" s="7"/>
      <c r="L533" s="18" t="s">
        <v>1202</v>
      </c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8"/>
    </row>
    <row r="534" spans="1:25" ht="51.75" thickBot="1" x14ac:dyDescent="0.3">
      <c r="A534" s="53" t="s">
        <v>61</v>
      </c>
      <c r="B534" s="19" t="s">
        <v>62</v>
      </c>
      <c r="C534" s="20" t="s">
        <v>63</v>
      </c>
      <c r="D534" s="20" t="s">
        <v>176</v>
      </c>
      <c r="E534" s="20" t="s">
        <v>65</v>
      </c>
      <c r="F534" s="20" t="s">
        <v>66</v>
      </c>
      <c r="G534" s="20" t="s">
        <v>67</v>
      </c>
      <c r="H534" s="20" t="s">
        <v>68</v>
      </c>
      <c r="I534" s="20" t="s">
        <v>69</v>
      </c>
      <c r="J534" s="21" t="s">
        <v>70</v>
      </c>
      <c r="K534" s="19" t="s">
        <v>71</v>
      </c>
      <c r="L534" s="20" t="s">
        <v>72</v>
      </c>
      <c r="M534" s="20" t="s">
        <v>73</v>
      </c>
      <c r="N534" s="20" t="s">
        <v>74</v>
      </c>
      <c r="O534" s="20" t="s">
        <v>75</v>
      </c>
      <c r="P534" s="20" t="s">
        <v>76</v>
      </c>
      <c r="Q534" s="20" t="s">
        <v>77</v>
      </c>
      <c r="R534" s="20" t="s">
        <v>78</v>
      </c>
      <c r="S534" s="20" t="s">
        <v>79</v>
      </c>
      <c r="T534" s="20" t="s">
        <v>80</v>
      </c>
      <c r="U534" s="20" t="s">
        <v>81</v>
      </c>
      <c r="V534" s="20" t="s">
        <v>82</v>
      </c>
      <c r="W534" s="20" t="s">
        <v>83</v>
      </c>
      <c r="X534" s="20" t="s">
        <v>84</v>
      </c>
      <c r="Y534" s="21" t="s">
        <v>85</v>
      </c>
    </row>
    <row r="535" spans="1:25" x14ac:dyDescent="0.25">
      <c r="A535" s="54" t="s">
        <v>1203</v>
      </c>
      <c r="B535" s="9">
        <v>1</v>
      </c>
      <c r="C535" s="22" t="s">
        <v>1204</v>
      </c>
      <c r="D535" s="22" t="s">
        <v>89</v>
      </c>
      <c r="E535" s="22" t="s">
        <v>89</v>
      </c>
      <c r="F535" s="22" t="s">
        <v>89</v>
      </c>
      <c r="G535" s="22" t="s">
        <v>1205</v>
      </c>
      <c r="H535" s="23" t="s">
        <v>91</v>
      </c>
      <c r="I535" s="24">
        <v>1</v>
      </c>
      <c r="J535" s="58"/>
      <c r="K535" s="9">
        <v>1</v>
      </c>
      <c r="L535" s="25"/>
      <c r="M535" s="26"/>
      <c r="N535" s="27">
        <f>IF(M535&gt;0,ROUND(L535/M535,4),0)</f>
        <v>0</v>
      </c>
      <c r="O535" s="28"/>
      <c r="P535" s="29"/>
      <c r="Q535" s="27">
        <f>ROUND(ROUND(N535,4)*(1-O535),4)</f>
        <v>0</v>
      </c>
      <c r="R535" s="27">
        <f>ROUND(ROUND(Q535,4)*(1+P535),4)</f>
        <v>0</v>
      </c>
      <c r="S535" s="27">
        <f>ROUND($I535*Q535,4)</f>
        <v>0</v>
      </c>
      <c r="T535" s="27">
        <f>ROUND($I535*R535,4)</f>
        <v>0</v>
      </c>
      <c r="U535" s="30"/>
      <c r="V535" s="30"/>
      <c r="W535" s="30"/>
      <c r="X535" s="30"/>
      <c r="Y535" s="31"/>
    </row>
    <row r="536" spans="1:25" x14ac:dyDescent="0.25">
      <c r="A536" s="55" t="s">
        <v>1206</v>
      </c>
      <c r="B536" s="11">
        <v>2</v>
      </c>
      <c r="C536" s="32" t="s">
        <v>1207</v>
      </c>
      <c r="D536" s="32" t="s">
        <v>1208</v>
      </c>
      <c r="E536" s="32" t="s">
        <v>89</v>
      </c>
      <c r="F536" s="32" t="s">
        <v>89</v>
      </c>
      <c r="G536" s="32" t="s">
        <v>1209</v>
      </c>
      <c r="H536" s="33" t="s">
        <v>91</v>
      </c>
      <c r="I536" s="34">
        <v>15</v>
      </c>
      <c r="J536" s="59"/>
      <c r="K536" s="11">
        <v>1</v>
      </c>
      <c r="L536" s="35"/>
      <c r="M536" s="36"/>
      <c r="N536" s="37">
        <f>IF(M536&gt;0,ROUND(L536/M536,4),0)</f>
        <v>0</v>
      </c>
      <c r="O536" s="38"/>
      <c r="P536" s="39"/>
      <c r="Q536" s="37">
        <f>ROUND(ROUND(N536,4)*(1-O536),4)</f>
        <v>0</v>
      </c>
      <c r="R536" s="37">
        <f>ROUND(ROUND(Q536,4)*(1+P536),4)</f>
        <v>0</v>
      </c>
      <c r="S536" s="37">
        <f>ROUND($I536*Q536,4)</f>
        <v>0</v>
      </c>
      <c r="T536" s="37">
        <f>ROUND($I536*R536,4)</f>
        <v>0</v>
      </c>
      <c r="U536" s="40"/>
      <c r="V536" s="40"/>
      <c r="W536" s="40"/>
      <c r="X536" s="40"/>
      <c r="Y536" s="41"/>
    </row>
    <row r="537" spans="1:25" x14ac:dyDescent="0.25">
      <c r="A537" s="55" t="s">
        <v>1210</v>
      </c>
      <c r="B537" s="11">
        <v>3</v>
      </c>
      <c r="C537" s="32" t="s">
        <v>1211</v>
      </c>
      <c r="D537" s="32" t="s">
        <v>1212</v>
      </c>
      <c r="E537" s="32" t="s">
        <v>89</v>
      </c>
      <c r="F537" s="32" t="s">
        <v>89</v>
      </c>
      <c r="G537" s="32" t="s">
        <v>1213</v>
      </c>
      <c r="H537" s="33" t="s">
        <v>91</v>
      </c>
      <c r="I537" s="34">
        <v>10</v>
      </c>
      <c r="J537" s="59"/>
      <c r="K537" s="11">
        <v>1</v>
      </c>
      <c r="L537" s="35"/>
      <c r="M537" s="36"/>
      <c r="N537" s="37">
        <f>IF(M537&gt;0,ROUND(L537/M537,4),0)</f>
        <v>0</v>
      </c>
      <c r="O537" s="38"/>
      <c r="P537" s="39"/>
      <c r="Q537" s="37">
        <f>ROUND(ROUND(N537,4)*(1-O537),4)</f>
        <v>0</v>
      </c>
      <c r="R537" s="37">
        <f>ROUND(ROUND(Q537,4)*(1+P537),4)</f>
        <v>0</v>
      </c>
      <c r="S537" s="37">
        <f>ROUND($I537*Q537,4)</f>
        <v>0</v>
      </c>
      <c r="T537" s="37">
        <f>ROUND($I537*R537,4)</f>
        <v>0</v>
      </c>
      <c r="U537" s="40"/>
      <c r="V537" s="40"/>
      <c r="W537" s="40"/>
      <c r="X537" s="40"/>
      <c r="Y537" s="41"/>
    </row>
    <row r="538" spans="1:25" x14ac:dyDescent="0.25">
      <c r="A538" s="55" t="s">
        <v>1214</v>
      </c>
      <c r="B538" s="11">
        <v>4</v>
      </c>
      <c r="C538" s="32" t="s">
        <v>1215</v>
      </c>
      <c r="D538" s="32" t="s">
        <v>1216</v>
      </c>
      <c r="E538" s="32" t="s">
        <v>89</v>
      </c>
      <c r="F538" s="32" t="s">
        <v>89</v>
      </c>
      <c r="G538" s="32" t="s">
        <v>1217</v>
      </c>
      <c r="H538" s="33" t="s">
        <v>91</v>
      </c>
      <c r="I538" s="34">
        <v>2</v>
      </c>
      <c r="J538" s="59"/>
      <c r="K538" s="11">
        <v>1</v>
      </c>
      <c r="L538" s="35"/>
      <c r="M538" s="36"/>
      <c r="N538" s="37">
        <f>IF(M538&gt;0,ROUND(L538/M538,4),0)</f>
        <v>0</v>
      </c>
      <c r="O538" s="38"/>
      <c r="P538" s="39"/>
      <c r="Q538" s="37">
        <f>ROUND(ROUND(N538,4)*(1-O538),4)</f>
        <v>0</v>
      </c>
      <c r="R538" s="37">
        <f>ROUND(ROUND(Q538,4)*(1+P538),4)</f>
        <v>0</v>
      </c>
      <c r="S538" s="37">
        <f>ROUND($I538*Q538,4)</f>
        <v>0</v>
      </c>
      <c r="T538" s="37">
        <f>ROUND($I538*R538,4)</f>
        <v>0</v>
      </c>
      <c r="U538" s="40"/>
      <c r="V538" s="40"/>
      <c r="W538" s="40"/>
      <c r="X538" s="40"/>
      <c r="Y538" s="41"/>
    </row>
    <row r="539" spans="1:25" x14ac:dyDescent="0.25">
      <c r="A539" s="55" t="s">
        <v>89</v>
      </c>
      <c r="B539" s="11">
        <v>5</v>
      </c>
      <c r="C539" s="32" t="s">
        <v>1218</v>
      </c>
      <c r="D539" s="32" t="s">
        <v>1219</v>
      </c>
      <c r="E539" s="32" t="s">
        <v>89</v>
      </c>
      <c r="F539" s="32" t="s">
        <v>89</v>
      </c>
      <c r="G539" s="32" t="s">
        <v>1220</v>
      </c>
      <c r="H539" s="33" t="s">
        <v>91</v>
      </c>
      <c r="I539" s="34">
        <v>560</v>
      </c>
      <c r="J539" s="59"/>
      <c r="K539" s="11">
        <v>1</v>
      </c>
      <c r="L539" s="35"/>
      <c r="M539" s="36"/>
      <c r="N539" s="37">
        <f>IF(M539&gt;0,ROUND(L539/M539,4),0)</f>
        <v>0</v>
      </c>
      <c r="O539" s="38"/>
      <c r="P539" s="39"/>
      <c r="Q539" s="37">
        <f>ROUND(ROUND(N539,4)*(1-O539),4)</f>
        <v>0</v>
      </c>
      <c r="R539" s="37">
        <f>ROUND(ROUND(Q539,4)*(1+P539),4)</f>
        <v>0</v>
      </c>
      <c r="S539" s="37">
        <f>ROUND($I539*Q539,4)</f>
        <v>0</v>
      </c>
      <c r="T539" s="37">
        <f>ROUND($I539*R539,4)</f>
        <v>0</v>
      </c>
      <c r="U539" s="40"/>
      <c r="V539" s="40"/>
      <c r="W539" s="40"/>
      <c r="X539" s="40"/>
      <c r="Y539" s="41"/>
    </row>
    <row r="540" spans="1:25" ht="13.5" thickBot="1" x14ac:dyDescent="0.3">
      <c r="A540" s="56" t="s">
        <v>89</v>
      </c>
      <c r="B540" s="13">
        <v>6</v>
      </c>
      <c r="C540" s="42" t="s">
        <v>1221</v>
      </c>
      <c r="D540" s="42" t="s">
        <v>1222</v>
      </c>
      <c r="E540" s="42" t="s">
        <v>89</v>
      </c>
      <c r="F540" s="42" t="s">
        <v>89</v>
      </c>
      <c r="G540" s="42" t="s">
        <v>1223</v>
      </c>
      <c r="H540" s="43" t="s">
        <v>91</v>
      </c>
      <c r="I540" s="44">
        <v>540</v>
      </c>
      <c r="J540" s="60"/>
      <c r="K540" s="13">
        <v>1</v>
      </c>
      <c r="L540" s="45"/>
      <c r="M540" s="46"/>
      <c r="N540" s="47">
        <f>IF(M540&gt;0,ROUND(L540/M540,4),0)</f>
        <v>0</v>
      </c>
      <c r="O540" s="48"/>
      <c r="P540" s="49"/>
      <c r="Q540" s="47">
        <f>ROUND(ROUND(N540,4)*(1-O540),4)</f>
        <v>0</v>
      </c>
      <c r="R540" s="47">
        <f>ROUND(ROUND(Q540,4)*(1+P540),4)</f>
        <v>0</v>
      </c>
      <c r="S540" s="47">
        <f>ROUND($I540*Q540,4)</f>
        <v>0</v>
      </c>
      <c r="T540" s="47">
        <f>ROUND($I540*R540,4)</f>
        <v>0</v>
      </c>
      <c r="U540" s="50"/>
      <c r="V540" s="50"/>
      <c r="W540" s="50"/>
      <c r="X540" s="50"/>
      <c r="Y540" s="51"/>
    </row>
    <row r="541" spans="1:25" ht="13.5" thickBot="1" x14ac:dyDescent="0.3">
      <c r="R541" s="61" t="s">
        <v>105</v>
      </c>
      <c r="S541" s="62">
        <f>SUM(S535:S540)</f>
        <v>0</v>
      </c>
      <c r="T541" s="63">
        <f>SUM(T535:T540)</f>
        <v>0</v>
      </c>
    </row>
    <row r="543" spans="1:25" ht="13.5" thickBot="1" x14ac:dyDescent="0.3"/>
    <row r="544" spans="1:25" ht="13.5" thickBot="1" x14ac:dyDescent="0.3">
      <c r="A544" s="52" t="s">
        <v>56</v>
      </c>
      <c r="B544" s="57" t="s">
        <v>1224</v>
      </c>
      <c r="C544" s="18" t="s">
        <v>1225</v>
      </c>
      <c r="D544" s="18"/>
      <c r="E544" s="18"/>
      <c r="F544" s="18"/>
      <c r="G544" s="18"/>
      <c r="H544" s="18" t="s">
        <v>59</v>
      </c>
      <c r="I544" s="18"/>
      <c r="J544" s="8"/>
      <c r="K544" s="7"/>
      <c r="L544" s="18" t="s">
        <v>1226</v>
      </c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8"/>
    </row>
    <row r="545" spans="1:25" ht="51.75" thickBot="1" x14ac:dyDescent="0.3">
      <c r="A545" s="53" t="s">
        <v>61</v>
      </c>
      <c r="B545" s="19" t="s">
        <v>62</v>
      </c>
      <c r="C545" s="20" t="s">
        <v>63</v>
      </c>
      <c r="D545" s="20" t="s">
        <v>176</v>
      </c>
      <c r="E545" s="20" t="s">
        <v>65</v>
      </c>
      <c r="F545" s="20" t="s">
        <v>66</v>
      </c>
      <c r="G545" s="20" t="s">
        <v>67</v>
      </c>
      <c r="H545" s="20" t="s">
        <v>68</v>
      </c>
      <c r="I545" s="20" t="s">
        <v>69</v>
      </c>
      <c r="J545" s="21" t="s">
        <v>70</v>
      </c>
      <c r="K545" s="19" t="s">
        <v>71</v>
      </c>
      <c r="L545" s="20" t="s">
        <v>72</v>
      </c>
      <c r="M545" s="20" t="s">
        <v>73</v>
      </c>
      <c r="N545" s="20" t="s">
        <v>74</v>
      </c>
      <c r="O545" s="20" t="s">
        <v>75</v>
      </c>
      <c r="P545" s="20" t="s">
        <v>76</v>
      </c>
      <c r="Q545" s="20" t="s">
        <v>77</v>
      </c>
      <c r="R545" s="20" t="s">
        <v>78</v>
      </c>
      <c r="S545" s="20" t="s">
        <v>79</v>
      </c>
      <c r="T545" s="20" t="s">
        <v>80</v>
      </c>
      <c r="U545" s="20" t="s">
        <v>81</v>
      </c>
      <c r="V545" s="20" t="s">
        <v>82</v>
      </c>
      <c r="W545" s="20" t="s">
        <v>83</v>
      </c>
      <c r="X545" s="20" t="s">
        <v>84</v>
      </c>
      <c r="Y545" s="21" t="s">
        <v>85</v>
      </c>
    </row>
    <row r="546" spans="1:25" x14ac:dyDescent="0.25">
      <c r="A546" s="54" t="s">
        <v>1227</v>
      </c>
      <c r="B546" s="9">
        <v>1</v>
      </c>
      <c r="C546" s="22" t="s">
        <v>1228</v>
      </c>
      <c r="D546" s="22" t="s">
        <v>1229</v>
      </c>
      <c r="E546" s="22" t="s">
        <v>89</v>
      </c>
      <c r="F546" s="22" t="s">
        <v>89</v>
      </c>
      <c r="G546" s="22" t="s">
        <v>1230</v>
      </c>
      <c r="H546" s="23" t="s">
        <v>91</v>
      </c>
      <c r="I546" s="24">
        <v>1</v>
      </c>
      <c r="J546" s="58"/>
      <c r="K546" s="9">
        <v>1</v>
      </c>
      <c r="L546" s="25"/>
      <c r="M546" s="26"/>
      <c r="N546" s="27">
        <f>IF(M546&gt;0,ROUND(L546/M546,4),0)</f>
        <v>0</v>
      </c>
      <c r="O546" s="28"/>
      <c r="P546" s="29"/>
      <c r="Q546" s="27">
        <f>ROUND(ROUND(N546,4)*(1-O546),4)</f>
        <v>0</v>
      </c>
      <c r="R546" s="27">
        <f>ROUND(ROUND(Q546,4)*(1+P546),4)</f>
        <v>0</v>
      </c>
      <c r="S546" s="27">
        <f>ROUND($I546*Q546,4)</f>
        <v>0</v>
      </c>
      <c r="T546" s="27">
        <f>ROUND($I546*R546,4)</f>
        <v>0</v>
      </c>
      <c r="U546" s="30"/>
      <c r="V546" s="30"/>
      <c r="W546" s="30"/>
      <c r="X546" s="30"/>
      <c r="Y546" s="31"/>
    </row>
    <row r="547" spans="1:25" ht="13.5" thickBot="1" x14ac:dyDescent="0.3">
      <c r="A547" s="56" t="s">
        <v>1231</v>
      </c>
      <c r="B547" s="13">
        <v>2</v>
      </c>
      <c r="C547" s="42" t="s">
        <v>1232</v>
      </c>
      <c r="D547" s="42" t="s">
        <v>1233</v>
      </c>
      <c r="E547" s="42" t="s">
        <v>89</v>
      </c>
      <c r="F547" s="42" t="s">
        <v>89</v>
      </c>
      <c r="G547" s="42" t="s">
        <v>1234</v>
      </c>
      <c r="H547" s="43" t="s">
        <v>91</v>
      </c>
      <c r="I547" s="44">
        <v>1</v>
      </c>
      <c r="J547" s="60"/>
      <c r="K547" s="13">
        <v>1</v>
      </c>
      <c r="L547" s="45"/>
      <c r="M547" s="46"/>
      <c r="N547" s="47">
        <f>IF(M547&gt;0,ROUND(L547/M547,4),0)</f>
        <v>0</v>
      </c>
      <c r="O547" s="48"/>
      <c r="P547" s="49"/>
      <c r="Q547" s="47">
        <f>ROUND(ROUND(N547,4)*(1-O547),4)</f>
        <v>0</v>
      </c>
      <c r="R547" s="47">
        <f>ROUND(ROUND(Q547,4)*(1+P547),4)</f>
        <v>0</v>
      </c>
      <c r="S547" s="47">
        <f>ROUND($I547*Q547,4)</f>
        <v>0</v>
      </c>
      <c r="T547" s="47">
        <f>ROUND($I547*R547,4)</f>
        <v>0</v>
      </c>
      <c r="U547" s="50"/>
      <c r="V547" s="50"/>
      <c r="W547" s="50"/>
      <c r="X547" s="50"/>
      <c r="Y547" s="51"/>
    </row>
    <row r="548" spans="1:25" ht="13.5" thickBot="1" x14ac:dyDescent="0.3">
      <c r="R548" s="61" t="s">
        <v>105</v>
      </c>
      <c r="S548" s="62">
        <f>SUM(S546:S547)</f>
        <v>0</v>
      </c>
      <c r="T548" s="63">
        <f>SUM(T546:T547)</f>
        <v>0</v>
      </c>
    </row>
    <row r="550" spans="1:25" ht="13.5" thickBot="1" x14ac:dyDescent="0.3"/>
    <row r="551" spans="1:25" ht="13.5" thickBot="1" x14ac:dyDescent="0.3">
      <c r="A551" s="52" t="s">
        <v>56</v>
      </c>
      <c r="B551" s="57" t="s">
        <v>1235</v>
      </c>
      <c r="C551" s="18" t="s">
        <v>1236</v>
      </c>
      <c r="D551" s="18"/>
      <c r="E551" s="18"/>
      <c r="F551" s="18"/>
      <c r="G551" s="18"/>
      <c r="H551" s="18" t="s">
        <v>59</v>
      </c>
      <c r="I551" s="18"/>
      <c r="J551" s="8"/>
      <c r="K551" s="7"/>
      <c r="L551" s="18" t="s">
        <v>1237</v>
      </c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8"/>
    </row>
    <row r="552" spans="1:25" ht="51.75" thickBot="1" x14ac:dyDescent="0.3">
      <c r="A552" s="53" t="s">
        <v>61</v>
      </c>
      <c r="B552" s="19" t="s">
        <v>62</v>
      </c>
      <c r="C552" s="20" t="s">
        <v>63</v>
      </c>
      <c r="D552" s="20" t="s">
        <v>176</v>
      </c>
      <c r="E552" s="20" t="s">
        <v>65</v>
      </c>
      <c r="F552" s="20" t="s">
        <v>66</v>
      </c>
      <c r="G552" s="20" t="s">
        <v>67</v>
      </c>
      <c r="H552" s="20" t="s">
        <v>68</v>
      </c>
      <c r="I552" s="20" t="s">
        <v>69</v>
      </c>
      <c r="J552" s="21" t="s">
        <v>70</v>
      </c>
      <c r="K552" s="19" t="s">
        <v>71</v>
      </c>
      <c r="L552" s="20" t="s">
        <v>72</v>
      </c>
      <c r="M552" s="20" t="s">
        <v>73</v>
      </c>
      <c r="N552" s="20" t="s">
        <v>74</v>
      </c>
      <c r="O552" s="20" t="s">
        <v>75</v>
      </c>
      <c r="P552" s="20" t="s">
        <v>76</v>
      </c>
      <c r="Q552" s="20" t="s">
        <v>77</v>
      </c>
      <c r="R552" s="20" t="s">
        <v>78</v>
      </c>
      <c r="S552" s="20" t="s">
        <v>79</v>
      </c>
      <c r="T552" s="20" t="s">
        <v>80</v>
      </c>
      <c r="U552" s="20" t="s">
        <v>81</v>
      </c>
      <c r="V552" s="20" t="s">
        <v>82</v>
      </c>
      <c r="W552" s="20" t="s">
        <v>83</v>
      </c>
      <c r="X552" s="20" t="s">
        <v>84</v>
      </c>
      <c r="Y552" s="21" t="s">
        <v>85</v>
      </c>
    </row>
    <row r="553" spans="1:25" x14ac:dyDescent="0.25">
      <c r="A553" s="54" t="s">
        <v>89</v>
      </c>
      <c r="B553" s="9">
        <v>1</v>
      </c>
      <c r="C553" s="22" t="s">
        <v>1238</v>
      </c>
      <c r="D553" s="22" t="s">
        <v>1239</v>
      </c>
      <c r="E553" s="22" t="s">
        <v>89</v>
      </c>
      <c r="F553" s="22" t="s">
        <v>89</v>
      </c>
      <c r="G553" s="22" t="s">
        <v>1240</v>
      </c>
      <c r="H553" s="23" t="s">
        <v>707</v>
      </c>
      <c r="I553" s="24">
        <v>3</v>
      </c>
      <c r="J553" s="58"/>
      <c r="K553" s="9">
        <v>1</v>
      </c>
      <c r="L553" s="25"/>
      <c r="M553" s="26"/>
      <c r="N553" s="27">
        <f>IF(M553&gt;0,ROUND(L553/M553,4),0)</f>
        <v>0</v>
      </c>
      <c r="O553" s="28"/>
      <c r="P553" s="29"/>
      <c r="Q553" s="27">
        <f>ROUND(ROUND(N553,4)*(1-O553),4)</f>
        <v>0</v>
      </c>
      <c r="R553" s="27">
        <f>ROUND(ROUND(Q553,4)*(1+P553),4)</f>
        <v>0</v>
      </c>
      <c r="S553" s="27">
        <f>ROUND($I553*Q553,4)</f>
        <v>0</v>
      </c>
      <c r="T553" s="27">
        <f>ROUND($I553*R553,4)</f>
        <v>0</v>
      </c>
      <c r="U553" s="30"/>
      <c r="V553" s="30"/>
      <c r="W553" s="30"/>
      <c r="X553" s="30"/>
      <c r="Y553" s="31"/>
    </row>
    <row r="554" spans="1:25" ht="13.5" thickBot="1" x14ac:dyDescent="0.3">
      <c r="A554" s="56" t="s">
        <v>89</v>
      </c>
      <c r="B554" s="13">
        <v>2</v>
      </c>
      <c r="C554" s="42" t="s">
        <v>1241</v>
      </c>
      <c r="D554" s="42" t="s">
        <v>1242</v>
      </c>
      <c r="E554" s="42" t="s">
        <v>89</v>
      </c>
      <c r="F554" s="42" t="s">
        <v>89</v>
      </c>
      <c r="G554" s="42" t="s">
        <v>1243</v>
      </c>
      <c r="H554" s="43" t="s">
        <v>707</v>
      </c>
      <c r="I554" s="44">
        <v>1</v>
      </c>
      <c r="J554" s="60"/>
      <c r="K554" s="13">
        <v>1</v>
      </c>
      <c r="L554" s="45"/>
      <c r="M554" s="46"/>
      <c r="N554" s="47">
        <f>IF(M554&gt;0,ROUND(L554/M554,4),0)</f>
        <v>0</v>
      </c>
      <c r="O554" s="48"/>
      <c r="P554" s="49"/>
      <c r="Q554" s="47">
        <f>ROUND(ROUND(N554,4)*(1-O554),4)</f>
        <v>0</v>
      </c>
      <c r="R554" s="47">
        <f>ROUND(ROUND(Q554,4)*(1+P554),4)</f>
        <v>0</v>
      </c>
      <c r="S554" s="47">
        <f>ROUND($I554*Q554,4)</f>
        <v>0</v>
      </c>
      <c r="T554" s="47">
        <f>ROUND($I554*R554,4)</f>
        <v>0</v>
      </c>
      <c r="U554" s="50"/>
      <c r="V554" s="50"/>
      <c r="W554" s="50"/>
      <c r="X554" s="50"/>
      <c r="Y554" s="51"/>
    </row>
    <row r="555" spans="1:25" ht="13.5" thickBot="1" x14ac:dyDescent="0.3">
      <c r="R555" s="61" t="s">
        <v>105</v>
      </c>
      <c r="S555" s="62">
        <f>SUM(S553:S554)</f>
        <v>0</v>
      </c>
      <c r="T555" s="63">
        <f>SUM(T553:T554)</f>
        <v>0</v>
      </c>
    </row>
    <row r="557" spans="1:25" ht="13.5" thickBot="1" x14ac:dyDescent="0.3"/>
    <row r="558" spans="1:25" ht="13.5" thickBot="1" x14ac:dyDescent="0.3">
      <c r="A558" s="52" t="s">
        <v>56</v>
      </c>
      <c r="B558" s="57" t="s">
        <v>1244</v>
      </c>
      <c r="C558" s="18" t="s">
        <v>1245</v>
      </c>
      <c r="D558" s="18"/>
      <c r="E558" s="18"/>
      <c r="F558" s="18"/>
      <c r="G558" s="18"/>
      <c r="H558" s="18" t="s">
        <v>59</v>
      </c>
      <c r="I558" s="18"/>
      <c r="J558" s="8"/>
      <c r="K558" s="7"/>
      <c r="L558" s="18" t="s">
        <v>1246</v>
      </c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8"/>
    </row>
    <row r="559" spans="1:25" ht="51.75" thickBot="1" x14ac:dyDescent="0.3">
      <c r="A559" s="53" t="s">
        <v>61</v>
      </c>
      <c r="B559" s="19" t="s">
        <v>62</v>
      </c>
      <c r="C559" s="20" t="s">
        <v>63</v>
      </c>
      <c r="D559" s="20" t="s">
        <v>176</v>
      </c>
      <c r="E559" s="20" t="s">
        <v>65</v>
      </c>
      <c r="F559" s="20" t="s">
        <v>66</v>
      </c>
      <c r="G559" s="20" t="s">
        <v>67</v>
      </c>
      <c r="H559" s="20" t="s">
        <v>68</v>
      </c>
      <c r="I559" s="20" t="s">
        <v>69</v>
      </c>
      <c r="J559" s="21" t="s">
        <v>70</v>
      </c>
      <c r="K559" s="19" t="s">
        <v>71</v>
      </c>
      <c r="L559" s="20" t="s">
        <v>72</v>
      </c>
      <c r="M559" s="20" t="s">
        <v>73</v>
      </c>
      <c r="N559" s="20" t="s">
        <v>74</v>
      </c>
      <c r="O559" s="20" t="s">
        <v>75</v>
      </c>
      <c r="P559" s="20" t="s">
        <v>76</v>
      </c>
      <c r="Q559" s="20" t="s">
        <v>77</v>
      </c>
      <c r="R559" s="20" t="s">
        <v>78</v>
      </c>
      <c r="S559" s="20" t="s">
        <v>79</v>
      </c>
      <c r="T559" s="20" t="s">
        <v>80</v>
      </c>
      <c r="U559" s="20" t="s">
        <v>81</v>
      </c>
      <c r="V559" s="20" t="s">
        <v>82</v>
      </c>
      <c r="W559" s="20" t="s">
        <v>83</v>
      </c>
      <c r="X559" s="20" t="s">
        <v>84</v>
      </c>
      <c r="Y559" s="21" t="s">
        <v>85</v>
      </c>
    </row>
    <row r="560" spans="1:25" ht="13.5" thickBot="1" x14ac:dyDescent="0.3">
      <c r="A560" s="74" t="s">
        <v>89</v>
      </c>
      <c r="B560" s="75">
        <v>1</v>
      </c>
      <c r="C560" s="64" t="s">
        <v>1247</v>
      </c>
      <c r="D560" s="64" t="s">
        <v>1248</v>
      </c>
      <c r="E560" s="64" t="s">
        <v>89</v>
      </c>
      <c r="F560" s="64" t="s">
        <v>89</v>
      </c>
      <c r="G560" s="64" t="s">
        <v>1249</v>
      </c>
      <c r="H560" s="65" t="s">
        <v>707</v>
      </c>
      <c r="I560" s="66">
        <v>2</v>
      </c>
      <c r="J560" s="76"/>
      <c r="K560" s="75">
        <v>1</v>
      </c>
      <c r="L560" s="67"/>
      <c r="M560" s="68"/>
      <c r="N560" s="69">
        <f>IF(M560&gt;0,ROUND(L560/M560,4),0)</f>
        <v>0</v>
      </c>
      <c r="O560" s="70"/>
      <c r="P560" s="71"/>
      <c r="Q560" s="69">
        <f>ROUND(ROUND(N560,4)*(1-O560),4)</f>
        <v>0</v>
      </c>
      <c r="R560" s="69">
        <f>ROUND(ROUND(Q560,4)*(1+P560),4)</f>
        <v>0</v>
      </c>
      <c r="S560" s="69">
        <f>ROUND($I560*Q560,4)</f>
        <v>0</v>
      </c>
      <c r="T560" s="69">
        <f>ROUND($I560*R560,4)</f>
        <v>0</v>
      </c>
      <c r="U560" s="72"/>
      <c r="V560" s="72"/>
      <c r="W560" s="72"/>
      <c r="X560" s="72"/>
      <c r="Y560" s="73"/>
    </row>
    <row r="561" spans="1:25" ht="13.5" thickBot="1" x14ac:dyDescent="0.3">
      <c r="R561" s="61" t="s">
        <v>105</v>
      </c>
      <c r="S561" s="62">
        <f>SUM(S560:S560)</f>
        <v>0</v>
      </c>
      <c r="T561" s="63">
        <f>SUM(T560:T560)</f>
        <v>0</v>
      </c>
    </row>
    <row r="563" spans="1:25" ht="13.5" thickBot="1" x14ac:dyDescent="0.3"/>
    <row r="564" spans="1:25" ht="13.5" thickBot="1" x14ac:dyDescent="0.3">
      <c r="A564" s="52" t="s">
        <v>56</v>
      </c>
      <c r="B564" s="57" t="s">
        <v>1250</v>
      </c>
      <c r="C564" s="18" t="s">
        <v>1251</v>
      </c>
      <c r="D564" s="18"/>
      <c r="E564" s="18"/>
      <c r="F564" s="18"/>
      <c r="G564" s="18"/>
      <c r="H564" s="18" t="s">
        <v>59</v>
      </c>
      <c r="I564" s="18"/>
      <c r="J564" s="8"/>
      <c r="K564" s="7"/>
      <c r="L564" s="18" t="s">
        <v>1252</v>
      </c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8"/>
    </row>
    <row r="565" spans="1:25" ht="51.75" thickBot="1" x14ac:dyDescent="0.3">
      <c r="A565" s="53" t="s">
        <v>61</v>
      </c>
      <c r="B565" s="19" t="s">
        <v>62</v>
      </c>
      <c r="C565" s="20" t="s">
        <v>63</v>
      </c>
      <c r="D565" s="20" t="s">
        <v>176</v>
      </c>
      <c r="E565" s="20" t="s">
        <v>65</v>
      </c>
      <c r="F565" s="20" t="s">
        <v>66</v>
      </c>
      <c r="G565" s="20" t="s">
        <v>67</v>
      </c>
      <c r="H565" s="20" t="s">
        <v>68</v>
      </c>
      <c r="I565" s="20" t="s">
        <v>69</v>
      </c>
      <c r="J565" s="21" t="s">
        <v>70</v>
      </c>
      <c r="K565" s="19" t="s">
        <v>71</v>
      </c>
      <c r="L565" s="20" t="s">
        <v>72</v>
      </c>
      <c r="M565" s="20" t="s">
        <v>73</v>
      </c>
      <c r="N565" s="20" t="s">
        <v>74</v>
      </c>
      <c r="O565" s="20" t="s">
        <v>75</v>
      </c>
      <c r="P565" s="20" t="s">
        <v>76</v>
      </c>
      <c r="Q565" s="20" t="s">
        <v>77</v>
      </c>
      <c r="R565" s="20" t="s">
        <v>78</v>
      </c>
      <c r="S565" s="20" t="s">
        <v>79</v>
      </c>
      <c r="T565" s="20" t="s">
        <v>80</v>
      </c>
      <c r="U565" s="20" t="s">
        <v>81</v>
      </c>
      <c r="V565" s="20" t="s">
        <v>82</v>
      </c>
      <c r="W565" s="20" t="s">
        <v>83</v>
      </c>
      <c r="X565" s="20" t="s">
        <v>84</v>
      </c>
      <c r="Y565" s="21" t="s">
        <v>85</v>
      </c>
    </row>
    <row r="566" spans="1:25" x14ac:dyDescent="0.25">
      <c r="A566" s="54" t="s">
        <v>1253</v>
      </c>
      <c r="B566" s="9">
        <v>1</v>
      </c>
      <c r="C566" s="22" t="s">
        <v>1254</v>
      </c>
      <c r="D566" s="22" t="s">
        <v>1255</v>
      </c>
      <c r="E566" s="22" t="s">
        <v>89</v>
      </c>
      <c r="F566" s="22" t="s">
        <v>89</v>
      </c>
      <c r="G566" s="22" t="s">
        <v>1256</v>
      </c>
      <c r="H566" s="23" t="s">
        <v>91</v>
      </c>
      <c r="I566" s="24">
        <v>1</v>
      </c>
      <c r="J566" s="58"/>
      <c r="K566" s="9">
        <v>1</v>
      </c>
      <c r="L566" s="25"/>
      <c r="M566" s="26"/>
      <c r="N566" s="27">
        <f>IF(M566&gt;0,ROUND(L566/M566,4),0)</f>
        <v>0</v>
      </c>
      <c r="O566" s="28"/>
      <c r="P566" s="29"/>
      <c r="Q566" s="27">
        <f>ROUND(ROUND(N566,4)*(1-O566),4)</f>
        <v>0</v>
      </c>
      <c r="R566" s="27">
        <f>ROUND(ROUND(Q566,4)*(1+P566),4)</f>
        <v>0</v>
      </c>
      <c r="S566" s="27">
        <f>ROUND($I566*Q566,4)</f>
        <v>0</v>
      </c>
      <c r="T566" s="27">
        <f>ROUND($I566*R566,4)</f>
        <v>0</v>
      </c>
      <c r="U566" s="30"/>
      <c r="V566" s="30"/>
      <c r="W566" s="30"/>
      <c r="X566" s="30"/>
      <c r="Y566" s="31"/>
    </row>
    <row r="567" spans="1:25" x14ac:dyDescent="0.25">
      <c r="A567" s="55" t="s">
        <v>1257</v>
      </c>
      <c r="B567" s="11">
        <v>2</v>
      </c>
      <c r="C567" s="32" t="s">
        <v>1258</v>
      </c>
      <c r="D567" s="32" t="s">
        <v>1259</v>
      </c>
      <c r="E567" s="32" t="s">
        <v>89</v>
      </c>
      <c r="F567" s="32" t="s">
        <v>89</v>
      </c>
      <c r="G567" s="32" t="s">
        <v>1260</v>
      </c>
      <c r="H567" s="33" t="s">
        <v>91</v>
      </c>
      <c r="I567" s="34">
        <v>1</v>
      </c>
      <c r="J567" s="59"/>
      <c r="K567" s="11">
        <v>1</v>
      </c>
      <c r="L567" s="35"/>
      <c r="M567" s="36"/>
      <c r="N567" s="37">
        <f>IF(M567&gt;0,ROUND(L567/M567,4),0)</f>
        <v>0</v>
      </c>
      <c r="O567" s="38"/>
      <c r="P567" s="39"/>
      <c r="Q567" s="37">
        <f>ROUND(ROUND(N567,4)*(1-O567),4)</f>
        <v>0</v>
      </c>
      <c r="R567" s="37">
        <f>ROUND(ROUND(Q567,4)*(1+P567),4)</f>
        <v>0</v>
      </c>
      <c r="S567" s="37">
        <f>ROUND($I567*Q567,4)</f>
        <v>0</v>
      </c>
      <c r="T567" s="37">
        <f>ROUND($I567*R567,4)</f>
        <v>0</v>
      </c>
      <c r="U567" s="40"/>
      <c r="V567" s="40"/>
      <c r="W567" s="40"/>
      <c r="X567" s="40"/>
      <c r="Y567" s="41"/>
    </row>
    <row r="568" spans="1:25" x14ac:dyDescent="0.25">
      <c r="A568" s="55" t="s">
        <v>1261</v>
      </c>
      <c r="B568" s="11">
        <v>3</v>
      </c>
      <c r="C568" s="32" t="s">
        <v>1262</v>
      </c>
      <c r="D568" s="32" t="s">
        <v>1263</v>
      </c>
      <c r="E568" s="32" t="s">
        <v>89</v>
      </c>
      <c r="F568" s="32" t="s">
        <v>89</v>
      </c>
      <c r="G568" s="32" t="s">
        <v>1264</v>
      </c>
      <c r="H568" s="33" t="s">
        <v>91</v>
      </c>
      <c r="I568" s="34">
        <v>1</v>
      </c>
      <c r="J568" s="59"/>
      <c r="K568" s="11">
        <v>1</v>
      </c>
      <c r="L568" s="35"/>
      <c r="M568" s="36"/>
      <c r="N568" s="37">
        <f>IF(M568&gt;0,ROUND(L568/M568,4),0)</f>
        <v>0</v>
      </c>
      <c r="O568" s="38"/>
      <c r="P568" s="39"/>
      <c r="Q568" s="37">
        <f>ROUND(ROUND(N568,4)*(1-O568),4)</f>
        <v>0</v>
      </c>
      <c r="R568" s="37">
        <f>ROUND(ROUND(Q568,4)*(1+P568),4)</f>
        <v>0</v>
      </c>
      <c r="S568" s="37">
        <f>ROUND($I568*Q568,4)</f>
        <v>0</v>
      </c>
      <c r="T568" s="37">
        <f>ROUND($I568*R568,4)</f>
        <v>0</v>
      </c>
      <c r="U568" s="40"/>
      <c r="V568" s="40"/>
      <c r="W568" s="40"/>
      <c r="X568" s="40"/>
      <c r="Y568" s="41"/>
    </row>
    <row r="569" spans="1:25" x14ac:dyDescent="0.25">
      <c r="A569" s="55" t="s">
        <v>1265</v>
      </c>
      <c r="B569" s="11">
        <v>4</v>
      </c>
      <c r="C569" s="32" t="s">
        <v>1266</v>
      </c>
      <c r="D569" s="32" t="s">
        <v>1267</v>
      </c>
      <c r="E569" s="32" t="s">
        <v>89</v>
      </c>
      <c r="F569" s="32" t="s">
        <v>89</v>
      </c>
      <c r="G569" s="32" t="s">
        <v>1268</v>
      </c>
      <c r="H569" s="33" t="s">
        <v>91</v>
      </c>
      <c r="I569" s="34">
        <v>2</v>
      </c>
      <c r="J569" s="59"/>
      <c r="K569" s="11">
        <v>1</v>
      </c>
      <c r="L569" s="35"/>
      <c r="M569" s="36"/>
      <c r="N569" s="37">
        <f>IF(M569&gt;0,ROUND(L569/M569,4),0)</f>
        <v>0</v>
      </c>
      <c r="O569" s="38"/>
      <c r="P569" s="39"/>
      <c r="Q569" s="37">
        <f>ROUND(ROUND(N569,4)*(1-O569),4)</f>
        <v>0</v>
      </c>
      <c r="R569" s="37">
        <f>ROUND(ROUND(Q569,4)*(1+P569),4)</f>
        <v>0</v>
      </c>
      <c r="S569" s="37">
        <f>ROUND($I569*Q569,4)</f>
        <v>0</v>
      </c>
      <c r="T569" s="37">
        <f>ROUND($I569*R569,4)</f>
        <v>0</v>
      </c>
      <c r="U569" s="40"/>
      <c r="V569" s="40"/>
      <c r="W569" s="40"/>
      <c r="X569" s="40"/>
      <c r="Y569" s="41"/>
    </row>
    <row r="570" spans="1:25" x14ac:dyDescent="0.25">
      <c r="A570" s="55" t="s">
        <v>1269</v>
      </c>
      <c r="B570" s="11">
        <v>5</v>
      </c>
      <c r="C570" s="32" t="s">
        <v>1270</v>
      </c>
      <c r="D570" s="32" t="s">
        <v>1271</v>
      </c>
      <c r="E570" s="32" t="s">
        <v>89</v>
      </c>
      <c r="F570" s="32" t="s">
        <v>89</v>
      </c>
      <c r="G570" s="32" t="s">
        <v>1272</v>
      </c>
      <c r="H570" s="33" t="s">
        <v>91</v>
      </c>
      <c r="I570" s="34">
        <v>1</v>
      </c>
      <c r="J570" s="59"/>
      <c r="K570" s="11">
        <v>1</v>
      </c>
      <c r="L570" s="35"/>
      <c r="M570" s="36"/>
      <c r="N570" s="37">
        <f>IF(M570&gt;0,ROUND(L570/M570,4),0)</f>
        <v>0</v>
      </c>
      <c r="O570" s="38"/>
      <c r="P570" s="39"/>
      <c r="Q570" s="37">
        <f>ROUND(ROUND(N570,4)*(1-O570),4)</f>
        <v>0</v>
      </c>
      <c r="R570" s="37">
        <f>ROUND(ROUND(Q570,4)*(1+P570),4)</f>
        <v>0</v>
      </c>
      <c r="S570" s="37">
        <f>ROUND($I570*Q570,4)</f>
        <v>0</v>
      </c>
      <c r="T570" s="37">
        <f>ROUND($I570*R570,4)</f>
        <v>0</v>
      </c>
      <c r="U570" s="40"/>
      <c r="V570" s="40"/>
      <c r="W570" s="40"/>
      <c r="X570" s="40"/>
      <c r="Y570" s="41"/>
    </row>
    <row r="571" spans="1:25" x14ac:dyDescent="0.25">
      <c r="A571" s="55" t="s">
        <v>1273</v>
      </c>
      <c r="B571" s="11">
        <v>6</v>
      </c>
      <c r="C571" s="32" t="s">
        <v>1274</v>
      </c>
      <c r="D571" s="32" t="s">
        <v>1275</v>
      </c>
      <c r="E571" s="32" t="s">
        <v>89</v>
      </c>
      <c r="F571" s="32" t="s">
        <v>89</v>
      </c>
      <c r="G571" s="32" t="s">
        <v>1276</v>
      </c>
      <c r="H571" s="33" t="s">
        <v>91</v>
      </c>
      <c r="I571" s="34">
        <v>25</v>
      </c>
      <c r="J571" s="59"/>
      <c r="K571" s="11">
        <v>1</v>
      </c>
      <c r="L571" s="35"/>
      <c r="M571" s="36"/>
      <c r="N571" s="37">
        <f>IF(M571&gt;0,ROUND(L571/M571,4),0)</f>
        <v>0</v>
      </c>
      <c r="O571" s="38"/>
      <c r="P571" s="39"/>
      <c r="Q571" s="37">
        <f>ROUND(ROUND(N571,4)*(1-O571),4)</f>
        <v>0</v>
      </c>
      <c r="R571" s="37">
        <f>ROUND(ROUND(Q571,4)*(1+P571),4)</f>
        <v>0</v>
      </c>
      <c r="S571" s="37">
        <f>ROUND($I571*Q571,4)</f>
        <v>0</v>
      </c>
      <c r="T571" s="37">
        <f>ROUND($I571*R571,4)</f>
        <v>0</v>
      </c>
      <c r="U571" s="40"/>
      <c r="V571" s="40"/>
      <c r="W571" s="40"/>
      <c r="X571" s="40"/>
      <c r="Y571" s="41"/>
    </row>
    <row r="572" spans="1:25" x14ac:dyDescent="0.25">
      <c r="A572" s="55" t="s">
        <v>1277</v>
      </c>
      <c r="B572" s="11">
        <v>7</v>
      </c>
      <c r="C572" s="32" t="s">
        <v>1278</v>
      </c>
      <c r="D572" s="32" t="s">
        <v>1279</v>
      </c>
      <c r="E572" s="32" t="s">
        <v>89</v>
      </c>
      <c r="F572" s="32" t="s">
        <v>89</v>
      </c>
      <c r="G572" s="32" t="s">
        <v>1280</v>
      </c>
      <c r="H572" s="33" t="s">
        <v>91</v>
      </c>
      <c r="I572" s="34">
        <v>25</v>
      </c>
      <c r="J572" s="59"/>
      <c r="K572" s="11">
        <v>1</v>
      </c>
      <c r="L572" s="35"/>
      <c r="M572" s="36"/>
      <c r="N572" s="37">
        <f>IF(M572&gt;0,ROUND(L572/M572,4),0)</f>
        <v>0</v>
      </c>
      <c r="O572" s="38"/>
      <c r="P572" s="39"/>
      <c r="Q572" s="37">
        <f>ROUND(ROUND(N572,4)*(1-O572),4)</f>
        <v>0</v>
      </c>
      <c r="R572" s="37">
        <f>ROUND(ROUND(Q572,4)*(1+P572),4)</f>
        <v>0</v>
      </c>
      <c r="S572" s="37">
        <f>ROUND($I572*Q572,4)</f>
        <v>0</v>
      </c>
      <c r="T572" s="37">
        <f>ROUND($I572*R572,4)</f>
        <v>0</v>
      </c>
      <c r="U572" s="40"/>
      <c r="V572" s="40"/>
      <c r="W572" s="40"/>
      <c r="X572" s="40"/>
      <c r="Y572" s="41"/>
    </row>
    <row r="573" spans="1:25" x14ac:dyDescent="0.25">
      <c r="A573" s="55" t="s">
        <v>1281</v>
      </c>
      <c r="B573" s="11">
        <v>8</v>
      </c>
      <c r="C573" s="32" t="s">
        <v>1282</v>
      </c>
      <c r="D573" s="32" t="s">
        <v>1283</v>
      </c>
      <c r="E573" s="32" t="s">
        <v>89</v>
      </c>
      <c r="F573" s="32" t="s">
        <v>89</v>
      </c>
      <c r="G573" s="32" t="s">
        <v>1284</v>
      </c>
      <c r="H573" s="33" t="s">
        <v>91</v>
      </c>
      <c r="I573" s="34">
        <v>25</v>
      </c>
      <c r="J573" s="59"/>
      <c r="K573" s="11">
        <v>1</v>
      </c>
      <c r="L573" s="35"/>
      <c r="M573" s="36"/>
      <c r="N573" s="37">
        <f>IF(M573&gt;0,ROUND(L573/M573,4),0)</f>
        <v>0</v>
      </c>
      <c r="O573" s="38"/>
      <c r="P573" s="39"/>
      <c r="Q573" s="37">
        <f>ROUND(ROUND(N573,4)*(1-O573),4)</f>
        <v>0</v>
      </c>
      <c r="R573" s="37">
        <f>ROUND(ROUND(Q573,4)*(1+P573),4)</f>
        <v>0</v>
      </c>
      <c r="S573" s="37">
        <f>ROUND($I573*Q573,4)</f>
        <v>0</v>
      </c>
      <c r="T573" s="37">
        <f>ROUND($I573*R573,4)</f>
        <v>0</v>
      </c>
      <c r="U573" s="40"/>
      <c r="V573" s="40"/>
      <c r="W573" s="40"/>
      <c r="X573" s="40"/>
      <c r="Y573" s="41"/>
    </row>
    <row r="574" spans="1:25" ht="13.5" thickBot="1" x14ac:dyDescent="0.3">
      <c r="A574" s="56" t="s">
        <v>1285</v>
      </c>
      <c r="B574" s="13">
        <v>9</v>
      </c>
      <c r="C574" s="42" t="s">
        <v>1286</v>
      </c>
      <c r="D574" s="42" t="s">
        <v>1287</v>
      </c>
      <c r="E574" s="42" t="s">
        <v>89</v>
      </c>
      <c r="F574" s="42" t="s">
        <v>89</v>
      </c>
      <c r="G574" s="42" t="s">
        <v>1288</v>
      </c>
      <c r="H574" s="43" t="s">
        <v>91</v>
      </c>
      <c r="I574" s="44">
        <v>2</v>
      </c>
      <c r="J574" s="60"/>
      <c r="K574" s="13">
        <v>1</v>
      </c>
      <c r="L574" s="45"/>
      <c r="M574" s="46"/>
      <c r="N574" s="47">
        <f>IF(M574&gt;0,ROUND(L574/M574,4),0)</f>
        <v>0</v>
      </c>
      <c r="O574" s="48"/>
      <c r="P574" s="49"/>
      <c r="Q574" s="47">
        <f>ROUND(ROUND(N574,4)*(1-O574),4)</f>
        <v>0</v>
      </c>
      <c r="R574" s="47">
        <f>ROUND(ROUND(Q574,4)*(1+P574),4)</f>
        <v>0</v>
      </c>
      <c r="S574" s="47">
        <f>ROUND($I574*Q574,4)</f>
        <v>0</v>
      </c>
      <c r="T574" s="47">
        <f>ROUND($I574*R574,4)</f>
        <v>0</v>
      </c>
      <c r="U574" s="50"/>
      <c r="V574" s="50"/>
      <c r="W574" s="50"/>
      <c r="X574" s="50"/>
      <c r="Y574" s="51"/>
    </row>
    <row r="575" spans="1:25" ht="13.5" thickBot="1" x14ac:dyDescent="0.3">
      <c r="R575" s="61" t="s">
        <v>105</v>
      </c>
      <c r="S575" s="62">
        <f>SUM(S566:S574)</f>
        <v>0</v>
      </c>
      <c r="T575" s="63">
        <f>SUM(T566:T574)</f>
        <v>0</v>
      </c>
    </row>
    <row r="577" spans="1:25" ht="13.5" thickBot="1" x14ac:dyDescent="0.3"/>
    <row r="578" spans="1:25" ht="13.5" thickBot="1" x14ac:dyDescent="0.3">
      <c r="A578" s="52" t="s">
        <v>56</v>
      </c>
      <c r="B578" s="57" t="s">
        <v>1289</v>
      </c>
      <c r="C578" s="18" t="s">
        <v>1290</v>
      </c>
      <c r="D578" s="18"/>
      <c r="E578" s="18"/>
      <c r="F578" s="18"/>
      <c r="G578" s="18"/>
      <c r="H578" s="18" t="s">
        <v>59</v>
      </c>
      <c r="I578" s="18"/>
      <c r="J578" s="8"/>
      <c r="K578" s="7"/>
      <c r="L578" s="18" t="s">
        <v>1291</v>
      </c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8"/>
    </row>
    <row r="579" spans="1:25" ht="51.75" thickBot="1" x14ac:dyDescent="0.3">
      <c r="A579" s="53" t="s">
        <v>61</v>
      </c>
      <c r="B579" s="19" t="s">
        <v>62</v>
      </c>
      <c r="C579" s="20" t="s">
        <v>63</v>
      </c>
      <c r="D579" s="20" t="s">
        <v>427</v>
      </c>
      <c r="E579" s="20" t="s">
        <v>65</v>
      </c>
      <c r="F579" s="20" t="s">
        <v>66</v>
      </c>
      <c r="G579" s="20" t="s">
        <v>1097</v>
      </c>
      <c r="H579" s="20" t="s">
        <v>68</v>
      </c>
      <c r="I579" s="20" t="s">
        <v>69</v>
      </c>
      <c r="J579" s="21" t="s">
        <v>70</v>
      </c>
      <c r="K579" s="19" t="s">
        <v>71</v>
      </c>
      <c r="L579" s="20" t="s">
        <v>72</v>
      </c>
      <c r="M579" s="20" t="s">
        <v>73</v>
      </c>
      <c r="N579" s="20" t="s">
        <v>74</v>
      </c>
      <c r="O579" s="20" t="s">
        <v>75</v>
      </c>
      <c r="P579" s="20" t="s">
        <v>76</v>
      </c>
      <c r="Q579" s="20" t="s">
        <v>77</v>
      </c>
      <c r="R579" s="20" t="s">
        <v>78</v>
      </c>
      <c r="S579" s="20" t="s">
        <v>79</v>
      </c>
      <c r="T579" s="20" t="s">
        <v>80</v>
      </c>
      <c r="U579" s="20" t="s">
        <v>81</v>
      </c>
      <c r="V579" s="20" t="s">
        <v>82</v>
      </c>
      <c r="W579" s="20" t="s">
        <v>83</v>
      </c>
      <c r="X579" s="20" t="s">
        <v>84</v>
      </c>
      <c r="Y579" s="21" t="s">
        <v>85</v>
      </c>
    </row>
    <row r="580" spans="1:25" ht="25.5" x14ac:dyDescent="0.25">
      <c r="A580" s="54" t="s">
        <v>89</v>
      </c>
      <c r="B580" s="9">
        <v>1</v>
      </c>
      <c r="C580" s="22" t="s">
        <v>1292</v>
      </c>
      <c r="D580" s="22" t="s">
        <v>1293</v>
      </c>
      <c r="E580" s="22" t="s">
        <v>89</v>
      </c>
      <c r="F580" s="22" t="s">
        <v>89</v>
      </c>
      <c r="G580" s="22" t="s">
        <v>1294</v>
      </c>
      <c r="H580" s="23" t="s">
        <v>91</v>
      </c>
      <c r="I580" s="24">
        <v>1</v>
      </c>
      <c r="J580" s="58"/>
      <c r="K580" s="9">
        <v>1</v>
      </c>
      <c r="L580" s="25"/>
      <c r="M580" s="26"/>
      <c r="N580" s="27">
        <f>IF(M580&gt;0,ROUND(L580/M580,4),0)</f>
        <v>0</v>
      </c>
      <c r="O580" s="28"/>
      <c r="P580" s="29"/>
      <c r="Q580" s="27">
        <f>ROUND(ROUND(N580,4)*(1-O580),4)</f>
        <v>0</v>
      </c>
      <c r="R580" s="27">
        <f>ROUND(ROUND(Q580,4)*(1+P580),4)</f>
        <v>0</v>
      </c>
      <c r="S580" s="27">
        <f>ROUND($I580*Q580,4)</f>
        <v>0</v>
      </c>
      <c r="T580" s="27">
        <f>ROUND($I580*R580,4)</f>
        <v>0</v>
      </c>
      <c r="U580" s="30"/>
      <c r="V580" s="30"/>
      <c r="W580" s="30"/>
      <c r="X580" s="30"/>
      <c r="Y580" s="31"/>
    </row>
    <row r="581" spans="1:25" ht="26.25" thickBot="1" x14ac:dyDescent="0.3">
      <c r="A581" s="56" t="s">
        <v>89</v>
      </c>
      <c r="B581" s="13">
        <v>2</v>
      </c>
      <c r="C581" s="42" t="s">
        <v>1295</v>
      </c>
      <c r="D581" s="42" t="s">
        <v>1296</v>
      </c>
      <c r="E581" s="42" t="s">
        <v>89</v>
      </c>
      <c r="F581" s="42" t="s">
        <v>89</v>
      </c>
      <c r="G581" s="42" t="s">
        <v>1297</v>
      </c>
      <c r="H581" s="43" t="s">
        <v>91</v>
      </c>
      <c r="I581" s="44">
        <v>4</v>
      </c>
      <c r="J581" s="60"/>
      <c r="K581" s="13">
        <v>1</v>
      </c>
      <c r="L581" s="45"/>
      <c r="M581" s="46"/>
      <c r="N581" s="47">
        <f>IF(M581&gt;0,ROUND(L581/M581,4),0)</f>
        <v>0</v>
      </c>
      <c r="O581" s="48"/>
      <c r="P581" s="49"/>
      <c r="Q581" s="47">
        <f>ROUND(ROUND(N581,4)*(1-O581),4)</f>
        <v>0</v>
      </c>
      <c r="R581" s="47">
        <f>ROUND(ROUND(Q581,4)*(1+P581),4)</f>
        <v>0</v>
      </c>
      <c r="S581" s="47">
        <f>ROUND($I581*Q581,4)</f>
        <v>0</v>
      </c>
      <c r="T581" s="47">
        <f>ROUND($I581*R581,4)</f>
        <v>0</v>
      </c>
      <c r="U581" s="50"/>
      <c r="V581" s="50"/>
      <c r="W581" s="50"/>
      <c r="X581" s="50"/>
      <c r="Y581" s="51"/>
    </row>
    <row r="582" spans="1:25" ht="13.5" thickBot="1" x14ac:dyDescent="0.3">
      <c r="R582" s="61" t="s">
        <v>105</v>
      </c>
      <c r="S582" s="62">
        <f>SUM(S580:S581)</f>
        <v>0</v>
      </c>
      <c r="T582" s="63">
        <f>SUM(T580:T581)</f>
        <v>0</v>
      </c>
    </row>
    <row r="584" spans="1:25" ht="13.5" thickBot="1" x14ac:dyDescent="0.3"/>
    <row r="585" spans="1:25" ht="13.5" thickBot="1" x14ac:dyDescent="0.3">
      <c r="A585" s="52" t="s">
        <v>56</v>
      </c>
      <c r="B585" s="57" t="s">
        <v>1298</v>
      </c>
      <c r="C585" s="18" t="s">
        <v>1299</v>
      </c>
      <c r="D585" s="18"/>
      <c r="E585" s="18"/>
      <c r="F585" s="18"/>
      <c r="G585" s="18"/>
      <c r="H585" s="18" t="s">
        <v>188</v>
      </c>
      <c r="I585" s="18"/>
      <c r="J585" s="8"/>
      <c r="K585" s="7"/>
      <c r="L585" s="18" t="s">
        <v>1300</v>
      </c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8"/>
    </row>
    <row r="586" spans="1:25" ht="51.75" thickBot="1" x14ac:dyDescent="0.3">
      <c r="A586" s="53" t="s">
        <v>61</v>
      </c>
      <c r="B586" s="19" t="s">
        <v>62</v>
      </c>
      <c r="C586" s="20" t="s">
        <v>63</v>
      </c>
      <c r="D586" s="20" t="s">
        <v>1301</v>
      </c>
      <c r="E586" s="20" t="s">
        <v>65</v>
      </c>
      <c r="F586" s="20" t="s">
        <v>66</v>
      </c>
      <c r="G586" s="20" t="s">
        <v>1302</v>
      </c>
      <c r="H586" s="20" t="s">
        <v>68</v>
      </c>
      <c r="I586" s="20" t="s">
        <v>69</v>
      </c>
      <c r="J586" s="21" t="s">
        <v>70</v>
      </c>
      <c r="K586" s="19" t="s">
        <v>71</v>
      </c>
      <c r="L586" s="20" t="s">
        <v>72</v>
      </c>
      <c r="M586" s="20" t="s">
        <v>73</v>
      </c>
      <c r="N586" s="20" t="s">
        <v>74</v>
      </c>
      <c r="O586" s="20" t="s">
        <v>75</v>
      </c>
      <c r="P586" s="20" t="s">
        <v>76</v>
      </c>
      <c r="Q586" s="20" t="s">
        <v>77</v>
      </c>
      <c r="R586" s="20" t="s">
        <v>78</v>
      </c>
      <c r="S586" s="20" t="s">
        <v>79</v>
      </c>
      <c r="T586" s="20" t="s">
        <v>80</v>
      </c>
      <c r="U586" s="20" t="s">
        <v>81</v>
      </c>
      <c r="V586" s="20" t="s">
        <v>82</v>
      </c>
      <c r="W586" s="20" t="s">
        <v>83</v>
      </c>
      <c r="X586" s="20" t="s">
        <v>84</v>
      </c>
      <c r="Y586" s="21" t="s">
        <v>85</v>
      </c>
    </row>
    <row r="587" spans="1:25" x14ac:dyDescent="0.25">
      <c r="A587" s="54" t="s">
        <v>89</v>
      </c>
      <c r="B587" s="9">
        <v>1</v>
      </c>
      <c r="C587" s="22" t="s">
        <v>1303</v>
      </c>
      <c r="D587" s="22" t="s">
        <v>1304</v>
      </c>
      <c r="E587" s="22" t="s">
        <v>89</v>
      </c>
      <c r="F587" s="22" t="s">
        <v>89</v>
      </c>
      <c r="G587" s="22" t="s">
        <v>1305</v>
      </c>
      <c r="H587" s="23" t="s">
        <v>91</v>
      </c>
      <c r="I587" s="24">
        <v>7</v>
      </c>
      <c r="J587" s="58"/>
      <c r="K587" s="9">
        <v>1</v>
      </c>
      <c r="L587" s="25"/>
      <c r="M587" s="26"/>
      <c r="N587" s="27">
        <f>IF(M587&gt;0,ROUND(L587/M587,4),0)</f>
        <v>0</v>
      </c>
      <c r="O587" s="28"/>
      <c r="P587" s="29"/>
      <c r="Q587" s="27">
        <f>ROUND(ROUND(N587,4)*(1-O587),4)</f>
        <v>0</v>
      </c>
      <c r="R587" s="27">
        <f>ROUND(ROUND(Q587,4)*(1+P587),4)</f>
        <v>0</v>
      </c>
      <c r="S587" s="27">
        <f>ROUND($I587*Q587,4)</f>
        <v>0</v>
      </c>
      <c r="T587" s="27">
        <f>ROUND($I587*R587,4)</f>
        <v>0</v>
      </c>
      <c r="U587" s="30"/>
      <c r="V587" s="30"/>
      <c r="W587" s="30"/>
      <c r="X587" s="30"/>
      <c r="Y587" s="31"/>
    </row>
    <row r="588" spans="1:25" ht="13.5" thickBot="1" x14ac:dyDescent="0.3">
      <c r="A588" s="56" t="s">
        <v>89</v>
      </c>
      <c r="B588" s="13">
        <v>2</v>
      </c>
      <c r="C588" s="42" t="s">
        <v>1306</v>
      </c>
      <c r="D588" s="42" t="s">
        <v>1307</v>
      </c>
      <c r="E588" s="42" t="s">
        <v>89</v>
      </c>
      <c r="F588" s="42" t="s">
        <v>89</v>
      </c>
      <c r="G588" s="42" t="s">
        <v>1308</v>
      </c>
      <c r="H588" s="43" t="s">
        <v>91</v>
      </c>
      <c r="I588" s="44">
        <v>4</v>
      </c>
      <c r="J588" s="60"/>
      <c r="K588" s="13">
        <v>1</v>
      </c>
      <c r="L588" s="45"/>
      <c r="M588" s="46"/>
      <c r="N588" s="47">
        <f>IF(M588&gt;0,ROUND(L588/M588,4),0)</f>
        <v>0</v>
      </c>
      <c r="O588" s="48"/>
      <c r="P588" s="49"/>
      <c r="Q588" s="47">
        <f>ROUND(ROUND(N588,4)*(1-O588),4)</f>
        <v>0</v>
      </c>
      <c r="R588" s="47">
        <f>ROUND(ROUND(Q588,4)*(1+P588),4)</f>
        <v>0</v>
      </c>
      <c r="S588" s="47">
        <f>ROUND($I588*Q588,4)</f>
        <v>0</v>
      </c>
      <c r="T588" s="47">
        <f>ROUND($I588*R588,4)</f>
        <v>0</v>
      </c>
      <c r="U588" s="50"/>
      <c r="V588" s="50"/>
      <c r="W588" s="50"/>
      <c r="X588" s="50"/>
      <c r="Y588" s="51"/>
    </row>
    <row r="589" spans="1:25" ht="13.5" thickBot="1" x14ac:dyDescent="0.3">
      <c r="R589" s="61" t="s">
        <v>105</v>
      </c>
      <c r="S589" s="62">
        <f>SUM(S587:S588)</f>
        <v>0</v>
      </c>
      <c r="T589" s="63">
        <f>SUM(T587:T588)</f>
        <v>0</v>
      </c>
    </row>
    <row r="591" spans="1:25" ht="13.5" thickBot="1" x14ac:dyDescent="0.3"/>
    <row r="592" spans="1:25" ht="13.5" thickBot="1" x14ac:dyDescent="0.3">
      <c r="A592" s="52" t="s">
        <v>56</v>
      </c>
      <c r="B592" s="57" t="s">
        <v>1309</v>
      </c>
      <c r="C592" s="18" t="s">
        <v>1310</v>
      </c>
      <c r="D592" s="18"/>
      <c r="E592" s="18"/>
      <c r="F592" s="18"/>
      <c r="G592" s="18"/>
      <c r="H592" s="18" t="s">
        <v>188</v>
      </c>
      <c r="I592" s="18"/>
      <c r="J592" s="8"/>
      <c r="K592" s="7"/>
      <c r="L592" s="18" t="s">
        <v>1311</v>
      </c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8"/>
    </row>
    <row r="593" spans="1:25" ht="51.75" thickBot="1" x14ac:dyDescent="0.3">
      <c r="A593" s="53" t="s">
        <v>61</v>
      </c>
      <c r="B593" s="19" t="s">
        <v>62</v>
      </c>
      <c r="C593" s="20" t="s">
        <v>63</v>
      </c>
      <c r="D593" s="20" t="s">
        <v>176</v>
      </c>
      <c r="E593" s="20" t="s">
        <v>65</v>
      </c>
      <c r="F593" s="20" t="s">
        <v>66</v>
      </c>
      <c r="G593" s="20" t="s">
        <v>67</v>
      </c>
      <c r="H593" s="20" t="s">
        <v>68</v>
      </c>
      <c r="I593" s="20" t="s">
        <v>69</v>
      </c>
      <c r="J593" s="21" t="s">
        <v>70</v>
      </c>
      <c r="K593" s="19" t="s">
        <v>71</v>
      </c>
      <c r="L593" s="20" t="s">
        <v>72</v>
      </c>
      <c r="M593" s="20" t="s">
        <v>73</v>
      </c>
      <c r="N593" s="20" t="s">
        <v>74</v>
      </c>
      <c r="O593" s="20" t="s">
        <v>75</v>
      </c>
      <c r="P593" s="20" t="s">
        <v>76</v>
      </c>
      <c r="Q593" s="20" t="s">
        <v>77</v>
      </c>
      <c r="R593" s="20" t="s">
        <v>78</v>
      </c>
      <c r="S593" s="20" t="s">
        <v>79</v>
      </c>
      <c r="T593" s="20" t="s">
        <v>80</v>
      </c>
      <c r="U593" s="20" t="s">
        <v>81</v>
      </c>
      <c r="V593" s="20" t="s">
        <v>82</v>
      </c>
      <c r="W593" s="20" t="s">
        <v>83</v>
      </c>
      <c r="X593" s="20" t="s">
        <v>84</v>
      </c>
      <c r="Y593" s="21" t="s">
        <v>85</v>
      </c>
    </row>
    <row r="594" spans="1:25" x14ac:dyDescent="0.25">
      <c r="A594" s="54" t="s">
        <v>89</v>
      </c>
      <c r="B594" s="9">
        <v>1</v>
      </c>
      <c r="C594" s="22" t="s">
        <v>1312</v>
      </c>
      <c r="D594" s="22" t="s">
        <v>1313</v>
      </c>
      <c r="E594" s="22" t="s">
        <v>89</v>
      </c>
      <c r="F594" s="22" t="s">
        <v>89</v>
      </c>
      <c r="G594" s="22" t="s">
        <v>1314</v>
      </c>
      <c r="H594" s="23" t="s">
        <v>707</v>
      </c>
      <c r="I594" s="24">
        <v>15</v>
      </c>
      <c r="J594" s="58"/>
      <c r="K594" s="9">
        <v>1</v>
      </c>
      <c r="L594" s="25"/>
      <c r="M594" s="26"/>
      <c r="N594" s="27">
        <f>IF(M594&gt;0,ROUND(L594/M594,4),0)</f>
        <v>0</v>
      </c>
      <c r="O594" s="28"/>
      <c r="P594" s="29"/>
      <c r="Q594" s="27">
        <f>ROUND(ROUND(N594,4)*(1-O594),4)</f>
        <v>0</v>
      </c>
      <c r="R594" s="27">
        <f>ROUND(ROUND(Q594,4)*(1+P594),4)</f>
        <v>0</v>
      </c>
      <c r="S594" s="27">
        <f>ROUND($I594*Q594,4)</f>
        <v>0</v>
      </c>
      <c r="T594" s="27">
        <f>ROUND($I594*R594,4)</f>
        <v>0</v>
      </c>
      <c r="U594" s="30"/>
      <c r="V594" s="30"/>
      <c r="W594" s="30"/>
      <c r="X594" s="30"/>
      <c r="Y594" s="31"/>
    </row>
    <row r="595" spans="1:25" ht="25.5" x14ac:dyDescent="0.25">
      <c r="A595" s="55" t="s">
        <v>89</v>
      </c>
      <c r="B595" s="11">
        <v>2</v>
      </c>
      <c r="C595" s="32" t="s">
        <v>1315</v>
      </c>
      <c r="D595" s="32" t="s">
        <v>1316</v>
      </c>
      <c r="E595" s="32" t="s">
        <v>89</v>
      </c>
      <c r="F595" s="32" t="s">
        <v>89</v>
      </c>
      <c r="G595" s="32" t="s">
        <v>1317</v>
      </c>
      <c r="H595" s="33" t="s">
        <v>707</v>
      </c>
      <c r="I595" s="34">
        <v>30</v>
      </c>
      <c r="J595" s="59"/>
      <c r="K595" s="11">
        <v>1</v>
      </c>
      <c r="L595" s="35"/>
      <c r="M595" s="36"/>
      <c r="N595" s="37">
        <f>IF(M595&gt;0,ROUND(L595/M595,4),0)</f>
        <v>0</v>
      </c>
      <c r="O595" s="38"/>
      <c r="P595" s="39"/>
      <c r="Q595" s="37">
        <f>ROUND(ROUND(N595,4)*(1-O595),4)</f>
        <v>0</v>
      </c>
      <c r="R595" s="37">
        <f>ROUND(ROUND(Q595,4)*(1+P595),4)</f>
        <v>0</v>
      </c>
      <c r="S595" s="37">
        <f>ROUND($I595*Q595,4)</f>
        <v>0</v>
      </c>
      <c r="T595" s="37">
        <f>ROUND($I595*R595,4)</f>
        <v>0</v>
      </c>
      <c r="U595" s="40"/>
      <c r="V595" s="40"/>
      <c r="W595" s="40"/>
      <c r="X595" s="40"/>
      <c r="Y595" s="41"/>
    </row>
    <row r="596" spans="1:25" x14ac:dyDescent="0.25">
      <c r="A596" s="55" t="s">
        <v>89</v>
      </c>
      <c r="B596" s="11">
        <v>3</v>
      </c>
      <c r="C596" s="32" t="s">
        <v>1318</v>
      </c>
      <c r="D596" s="32" t="s">
        <v>1319</v>
      </c>
      <c r="E596" s="32" t="s">
        <v>89</v>
      </c>
      <c r="F596" s="32" t="s">
        <v>89</v>
      </c>
      <c r="G596" s="32" t="s">
        <v>1320</v>
      </c>
      <c r="H596" s="33" t="s">
        <v>91</v>
      </c>
      <c r="I596" s="34">
        <v>2</v>
      </c>
      <c r="J596" s="59"/>
      <c r="K596" s="11">
        <v>1</v>
      </c>
      <c r="L596" s="35"/>
      <c r="M596" s="36"/>
      <c r="N596" s="37">
        <f>IF(M596&gt;0,ROUND(L596/M596,4),0)</f>
        <v>0</v>
      </c>
      <c r="O596" s="38"/>
      <c r="P596" s="39"/>
      <c r="Q596" s="37">
        <f>ROUND(ROUND(N596,4)*(1-O596),4)</f>
        <v>0</v>
      </c>
      <c r="R596" s="37">
        <f>ROUND(ROUND(Q596,4)*(1+P596),4)</f>
        <v>0</v>
      </c>
      <c r="S596" s="37">
        <f>ROUND($I596*Q596,4)</f>
        <v>0</v>
      </c>
      <c r="T596" s="37">
        <f>ROUND($I596*R596,4)</f>
        <v>0</v>
      </c>
      <c r="U596" s="40"/>
      <c r="V596" s="40"/>
      <c r="W596" s="40"/>
      <c r="X596" s="40"/>
      <c r="Y596" s="41"/>
    </row>
    <row r="597" spans="1:25" ht="13.5" thickBot="1" x14ac:dyDescent="0.3">
      <c r="A597" s="56" t="s">
        <v>89</v>
      </c>
      <c r="B597" s="13">
        <v>4</v>
      </c>
      <c r="C597" s="42" t="s">
        <v>1321</v>
      </c>
      <c r="D597" s="42" t="s">
        <v>1319</v>
      </c>
      <c r="E597" s="42" t="s">
        <v>89</v>
      </c>
      <c r="F597" s="42" t="s">
        <v>89</v>
      </c>
      <c r="G597" s="42" t="s">
        <v>1322</v>
      </c>
      <c r="H597" s="43" t="s">
        <v>91</v>
      </c>
      <c r="I597" s="44">
        <v>4</v>
      </c>
      <c r="J597" s="60"/>
      <c r="K597" s="13">
        <v>1</v>
      </c>
      <c r="L597" s="45"/>
      <c r="M597" s="46"/>
      <c r="N597" s="47">
        <f>IF(M597&gt;0,ROUND(L597/M597,4),0)</f>
        <v>0</v>
      </c>
      <c r="O597" s="48"/>
      <c r="P597" s="49"/>
      <c r="Q597" s="47">
        <f>ROUND(ROUND(N597,4)*(1-O597),4)</f>
        <v>0</v>
      </c>
      <c r="R597" s="47">
        <f>ROUND(ROUND(Q597,4)*(1+P597),4)</f>
        <v>0</v>
      </c>
      <c r="S597" s="47">
        <f>ROUND($I597*Q597,4)</f>
        <v>0</v>
      </c>
      <c r="T597" s="47">
        <f>ROUND($I597*R597,4)</f>
        <v>0</v>
      </c>
      <c r="U597" s="50"/>
      <c r="V597" s="50"/>
      <c r="W597" s="50"/>
      <c r="X597" s="50"/>
      <c r="Y597" s="51"/>
    </row>
    <row r="598" spans="1:25" ht="13.5" thickBot="1" x14ac:dyDescent="0.3">
      <c r="R598" s="61" t="s">
        <v>105</v>
      </c>
      <c r="S598" s="62">
        <f>SUM(S594:S597)</f>
        <v>0</v>
      </c>
      <c r="T598" s="63">
        <f>SUM(T594:T597)</f>
        <v>0</v>
      </c>
    </row>
  </sheetData>
  <sheetProtection algorithmName="SHA-512" hashValue="67YxXG/vWoDkQ73kRUt3k88v2GSdBiZTI0meEtIDNnQovfQcICf7ATw5gBNxuSsYqNcYx+Gp5b0d8qd0x3bYTg==" saltValue="M7oz612zK3Ll2B0kQqNQM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0" fitToHeight="0" pageOrder="overThenDown" orientation="landscape" r:id="rId1"/>
  <headerFooter>
    <oddHeader>&amp;ROBR-8A</oddHeader>
    <oddFooter>&amp;LJN št. 16-34/26, 1. pog. obdobje: 1.11.2026 - 31.10.2027&amp;RStran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422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65.140625" style="1" customWidth="1"/>
    <col min="4" max="4" width="31.7109375" style="1" customWidth="1"/>
    <col min="5" max="5" width="31.85546875" style="1" customWidth="1"/>
    <col min="6" max="6" width="17.140625" style="1" customWidth="1"/>
    <col min="7" max="7" width="18.1406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53</v>
      </c>
    </row>
    <row r="5" spans="1:25" ht="18" x14ac:dyDescent="0.25">
      <c r="B5" s="78" t="s">
        <v>1323</v>
      </c>
      <c r="C5" s="2" t="s">
        <v>1324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56</v>
      </c>
      <c r="B11" s="57" t="s">
        <v>57</v>
      </c>
      <c r="C11" s="18" t="s">
        <v>1325</v>
      </c>
      <c r="D11" s="18"/>
      <c r="E11" s="18"/>
      <c r="F11" s="18"/>
      <c r="G11" s="18"/>
      <c r="H11" s="18" t="s">
        <v>59</v>
      </c>
      <c r="I11" s="18"/>
      <c r="J11" s="8"/>
      <c r="K11" s="7"/>
      <c r="L11" s="18" t="s">
        <v>1326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61</v>
      </c>
      <c r="B12" s="19" t="s">
        <v>62</v>
      </c>
      <c r="C12" s="20" t="s">
        <v>63</v>
      </c>
      <c r="D12" s="20" t="s">
        <v>64</v>
      </c>
      <c r="E12" s="20" t="s">
        <v>65</v>
      </c>
      <c r="F12" s="20" t="s">
        <v>66</v>
      </c>
      <c r="G12" s="20" t="s">
        <v>67</v>
      </c>
      <c r="H12" s="20" t="s">
        <v>68</v>
      </c>
      <c r="I12" s="20" t="s">
        <v>69</v>
      </c>
      <c r="J12" s="21" t="s">
        <v>70</v>
      </c>
      <c r="K12" s="19" t="s">
        <v>71</v>
      </c>
      <c r="L12" s="20" t="s">
        <v>72</v>
      </c>
      <c r="M12" s="20" t="s">
        <v>73</v>
      </c>
      <c r="N12" s="20" t="s">
        <v>74</v>
      </c>
      <c r="O12" s="20" t="s">
        <v>75</v>
      </c>
      <c r="P12" s="20" t="s">
        <v>76</v>
      </c>
      <c r="Q12" s="20" t="s">
        <v>77</v>
      </c>
      <c r="R12" s="20" t="s">
        <v>78</v>
      </c>
      <c r="S12" s="20" t="s">
        <v>79</v>
      </c>
      <c r="T12" s="20" t="s">
        <v>80</v>
      </c>
      <c r="U12" s="20" t="s">
        <v>81</v>
      </c>
      <c r="V12" s="20" t="s">
        <v>82</v>
      </c>
      <c r="W12" s="20" t="s">
        <v>83</v>
      </c>
      <c r="X12" s="20" t="s">
        <v>84</v>
      </c>
      <c r="Y12" s="21" t="s">
        <v>85</v>
      </c>
    </row>
    <row r="13" spans="1:25" ht="25.5" x14ac:dyDescent="0.25">
      <c r="A13" s="54" t="s">
        <v>89</v>
      </c>
      <c r="B13" s="9">
        <v>1</v>
      </c>
      <c r="C13" s="22" t="s">
        <v>1327</v>
      </c>
      <c r="D13" s="22" t="s">
        <v>1328</v>
      </c>
      <c r="E13" s="22" t="s">
        <v>89</v>
      </c>
      <c r="F13" s="22" t="s">
        <v>89</v>
      </c>
      <c r="G13" s="22" t="s">
        <v>89</v>
      </c>
      <c r="H13" s="23" t="s">
        <v>91</v>
      </c>
      <c r="I13" s="24">
        <v>80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6.25" thickBot="1" x14ac:dyDescent="0.3">
      <c r="A14" s="56" t="s">
        <v>89</v>
      </c>
      <c r="B14" s="13">
        <v>2</v>
      </c>
      <c r="C14" s="42" t="s">
        <v>1329</v>
      </c>
      <c r="D14" s="42" t="s">
        <v>1330</v>
      </c>
      <c r="E14" s="42" t="s">
        <v>89</v>
      </c>
      <c r="F14" s="42" t="s">
        <v>89</v>
      </c>
      <c r="G14" s="42" t="s">
        <v>89</v>
      </c>
      <c r="H14" s="43" t="s">
        <v>91</v>
      </c>
      <c r="I14" s="44">
        <v>40</v>
      </c>
      <c r="J14" s="60"/>
      <c r="K14" s="13">
        <v>1</v>
      </c>
      <c r="L14" s="45"/>
      <c r="M14" s="46"/>
      <c r="N14" s="47">
        <f>IF(M14&gt;0,ROUND(L14/M14,4),0)</f>
        <v>0</v>
      </c>
      <c r="O14" s="48"/>
      <c r="P14" s="49"/>
      <c r="Q14" s="47">
        <f>ROUND(ROUND(N14,4)*(1-O14),4)</f>
        <v>0</v>
      </c>
      <c r="R14" s="47">
        <f>ROUND(ROUND(Q14,4)*(1+P14),4)</f>
        <v>0</v>
      </c>
      <c r="S14" s="47">
        <f>ROUND($I14*Q14,4)</f>
        <v>0</v>
      </c>
      <c r="T14" s="47">
        <f>ROUND($I14*R14,4)</f>
        <v>0</v>
      </c>
      <c r="U14" s="50"/>
      <c r="V14" s="50"/>
      <c r="W14" s="50"/>
      <c r="X14" s="50"/>
      <c r="Y14" s="51"/>
    </row>
    <row r="15" spans="1:25" ht="13.5" thickBot="1" x14ac:dyDescent="0.3">
      <c r="R15" s="61" t="s">
        <v>105</v>
      </c>
      <c r="S15" s="62">
        <f>SUM(S13:S14)</f>
        <v>0</v>
      </c>
      <c r="T15" s="63">
        <f>SUM(T13:T14)</f>
        <v>0</v>
      </c>
    </row>
    <row r="17" spans="1:25" ht="13.5" thickBot="1" x14ac:dyDescent="0.3"/>
    <row r="18" spans="1:25" ht="13.5" thickBot="1" x14ac:dyDescent="0.3">
      <c r="A18" s="52" t="s">
        <v>56</v>
      </c>
      <c r="B18" s="57" t="s">
        <v>106</v>
      </c>
      <c r="C18" s="18" t="s">
        <v>1331</v>
      </c>
      <c r="D18" s="18"/>
      <c r="E18" s="18"/>
      <c r="F18" s="18"/>
      <c r="G18" s="18"/>
      <c r="H18" s="18" t="s">
        <v>59</v>
      </c>
      <c r="I18" s="18"/>
      <c r="J18" s="8"/>
      <c r="K18" s="7"/>
      <c r="L18" s="18" t="s">
        <v>1332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8"/>
    </row>
    <row r="19" spans="1:25" ht="51.75" thickBot="1" x14ac:dyDescent="0.3">
      <c r="A19" s="53" t="s">
        <v>61</v>
      </c>
      <c r="B19" s="19" t="s">
        <v>62</v>
      </c>
      <c r="C19" s="20" t="s">
        <v>63</v>
      </c>
      <c r="D19" s="20" t="s">
        <v>64</v>
      </c>
      <c r="E19" s="20" t="s">
        <v>65</v>
      </c>
      <c r="F19" s="20" t="s">
        <v>66</v>
      </c>
      <c r="G19" s="20" t="s">
        <v>67</v>
      </c>
      <c r="H19" s="20" t="s">
        <v>68</v>
      </c>
      <c r="I19" s="20" t="s">
        <v>69</v>
      </c>
      <c r="J19" s="21" t="s">
        <v>70</v>
      </c>
      <c r="K19" s="19" t="s">
        <v>71</v>
      </c>
      <c r="L19" s="20" t="s">
        <v>72</v>
      </c>
      <c r="M19" s="20" t="s">
        <v>73</v>
      </c>
      <c r="N19" s="20" t="s">
        <v>74</v>
      </c>
      <c r="O19" s="20" t="s">
        <v>75</v>
      </c>
      <c r="P19" s="20" t="s">
        <v>76</v>
      </c>
      <c r="Q19" s="20" t="s">
        <v>77</v>
      </c>
      <c r="R19" s="20" t="s">
        <v>78</v>
      </c>
      <c r="S19" s="20" t="s">
        <v>79</v>
      </c>
      <c r="T19" s="20" t="s">
        <v>80</v>
      </c>
      <c r="U19" s="20" t="s">
        <v>81</v>
      </c>
      <c r="V19" s="20" t="s">
        <v>82</v>
      </c>
      <c r="W19" s="20" t="s">
        <v>83</v>
      </c>
      <c r="X19" s="20" t="s">
        <v>84</v>
      </c>
      <c r="Y19" s="21" t="s">
        <v>85</v>
      </c>
    </row>
    <row r="20" spans="1:25" x14ac:dyDescent="0.25">
      <c r="A20" s="54" t="s">
        <v>89</v>
      </c>
      <c r="B20" s="9">
        <v>1</v>
      </c>
      <c r="C20" s="22" t="s">
        <v>1333</v>
      </c>
      <c r="D20" s="22" t="s">
        <v>1334</v>
      </c>
      <c r="E20" s="22" t="s">
        <v>1335</v>
      </c>
      <c r="F20" s="22" t="s">
        <v>89</v>
      </c>
      <c r="G20" s="22" t="s">
        <v>89</v>
      </c>
      <c r="H20" s="23" t="s">
        <v>91</v>
      </c>
      <c r="I20" s="24">
        <v>132</v>
      </c>
      <c r="J20" s="58"/>
      <c r="K20" s="9">
        <v>1</v>
      </c>
      <c r="L20" s="25"/>
      <c r="M20" s="26"/>
      <c r="N20" s="27">
        <f>IF(M20&gt;0,ROUND(L20/M20,4),0)</f>
        <v>0</v>
      </c>
      <c r="O20" s="28"/>
      <c r="P20" s="29"/>
      <c r="Q20" s="27">
        <f>ROUND(ROUND(N20,4)*(1-O20),4)</f>
        <v>0</v>
      </c>
      <c r="R20" s="27">
        <f>ROUND(ROUND(Q20,4)*(1+P20),4)</f>
        <v>0</v>
      </c>
      <c r="S20" s="27">
        <f>ROUND($I20*Q20,4)</f>
        <v>0</v>
      </c>
      <c r="T20" s="27">
        <f>ROUND($I20*R20,4)</f>
        <v>0</v>
      </c>
      <c r="U20" s="30"/>
      <c r="V20" s="30"/>
      <c r="W20" s="30"/>
      <c r="X20" s="30"/>
      <c r="Y20" s="31"/>
    </row>
    <row r="21" spans="1:25" x14ac:dyDescent="0.25">
      <c r="A21" s="55" t="s">
        <v>89</v>
      </c>
      <c r="B21" s="11">
        <v>2</v>
      </c>
      <c r="C21" s="32" t="s">
        <v>1336</v>
      </c>
      <c r="D21" s="32" t="s">
        <v>1337</v>
      </c>
      <c r="E21" s="32" t="s">
        <v>1335</v>
      </c>
      <c r="F21" s="32" t="s">
        <v>89</v>
      </c>
      <c r="G21" s="32" t="s">
        <v>89</v>
      </c>
      <c r="H21" s="33" t="s">
        <v>91</v>
      </c>
      <c r="I21" s="34">
        <v>48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x14ac:dyDescent="0.25">
      <c r="A22" s="55" t="s">
        <v>89</v>
      </c>
      <c r="B22" s="11">
        <v>3</v>
      </c>
      <c r="C22" s="32" t="s">
        <v>1338</v>
      </c>
      <c r="D22" s="32" t="s">
        <v>1339</v>
      </c>
      <c r="E22" s="32" t="s">
        <v>1335</v>
      </c>
      <c r="F22" s="32" t="s">
        <v>89</v>
      </c>
      <c r="G22" s="32" t="s">
        <v>89</v>
      </c>
      <c r="H22" s="33" t="s">
        <v>91</v>
      </c>
      <c r="I22" s="34">
        <v>12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x14ac:dyDescent="0.25">
      <c r="A23" s="55" t="s">
        <v>89</v>
      </c>
      <c r="B23" s="11">
        <v>4</v>
      </c>
      <c r="C23" s="32" t="s">
        <v>1340</v>
      </c>
      <c r="D23" s="32" t="s">
        <v>1341</v>
      </c>
      <c r="E23" s="32" t="s">
        <v>1335</v>
      </c>
      <c r="F23" s="32" t="s">
        <v>89</v>
      </c>
      <c r="G23" s="32" t="s">
        <v>89</v>
      </c>
      <c r="H23" s="33" t="s">
        <v>91</v>
      </c>
      <c r="I23" s="34">
        <v>72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x14ac:dyDescent="0.25">
      <c r="A24" s="55" t="s">
        <v>89</v>
      </c>
      <c r="B24" s="11">
        <v>5</v>
      </c>
      <c r="C24" s="32" t="s">
        <v>1342</v>
      </c>
      <c r="D24" s="32" t="s">
        <v>1343</v>
      </c>
      <c r="E24" s="32" t="s">
        <v>1335</v>
      </c>
      <c r="F24" s="32" t="s">
        <v>89</v>
      </c>
      <c r="G24" s="32" t="s">
        <v>89</v>
      </c>
      <c r="H24" s="33" t="s">
        <v>91</v>
      </c>
      <c r="I24" s="34">
        <v>2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ht="13.5" thickBot="1" x14ac:dyDescent="0.3">
      <c r="A25" s="56" t="s">
        <v>89</v>
      </c>
      <c r="B25" s="13">
        <v>6</v>
      </c>
      <c r="C25" s="42" t="s">
        <v>1344</v>
      </c>
      <c r="D25" s="42" t="s">
        <v>1345</v>
      </c>
      <c r="E25" s="42" t="s">
        <v>1335</v>
      </c>
      <c r="F25" s="42" t="s">
        <v>89</v>
      </c>
      <c r="G25" s="42" t="s">
        <v>89</v>
      </c>
      <c r="H25" s="43" t="s">
        <v>91</v>
      </c>
      <c r="I25" s="44">
        <v>16</v>
      </c>
      <c r="J25" s="60"/>
      <c r="K25" s="13">
        <v>1</v>
      </c>
      <c r="L25" s="45"/>
      <c r="M25" s="46"/>
      <c r="N25" s="47">
        <f>IF(M25&gt;0,ROUND(L25/M25,4),0)</f>
        <v>0</v>
      </c>
      <c r="O25" s="48"/>
      <c r="P25" s="49"/>
      <c r="Q25" s="47">
        <f>ROUND(ROUND(N25,4)*(1-O25),4)</f>
        <v>0</v>
      </c>
      <c r="R25" s="47">
        <f>ROUND(ROUND(Q25,4)*(1+P25),4)</f>
        <v>0</v>
      </c>
      <c r="S25" s="47">
        <f>ROUND($I25*Q25,4)</f>
        <v>0</v>
      </c>
      <c r="T25" s="47">
        <f>ROUND($I25*R25,4)</f>
        <v>0</v>
      </c>
      <c r="U25" s="50"/>
      <c r="V25" s="50"/>
      <c r="W25" s="50"/>
      <c r="X25" s="50"/>
      <c r="Y25" s="51"/>
    </row>
    <row r="26" spans="1:25" ht="13.5" thickBot="1" x14ac:dyDescent="0.3">
      <c r="R26" s="61" t="s">
        <v>105</v>
      </c>
      <c r="S26" s="62">
        <f>SUM(S20:S25)</f>
        <v>0</v>
      </c>
      <c r="T26" s="63">
        <f>SUM(T20:T25)</f>
        <v>0</v>
      </c>
    </row>
    <row r="28" spans="1:25" ht="13.5" thickBot="1" x14ac:dyDescent="0.3"/>
    <row r="29" spans="1:25" ht="13.5" thickBot="1" x14ac:dyDescent="0.3">
      <c r="A29" s="52" t="s">
        <v>56</v>
      </c>
      <c r="B29" s="57" t="s">
        <v>127</v>
      </c>
      <c r="C29" s="18" t="s">
        <v>1346</v>
      </c>
      <c r="D29" s="18"/>
      <c r="E29" s="18"/>
      <c r="F29" s="18"/>
      <c r="G29" s="18"/>
      <c r="H29" s="18" t="s">
        <v>59</v>
      </c>
      <c r="I29" s="18"/>
      <c r="J29" s="8"/>
      <c r="K29" s="7"/>
      <c r="L29" s="18" t="s">
        <v>1347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8"/>
    </row>
    <row r="30" spans="1:25" ht="51.75" thickBot="1" x14ac:dyDescent="0.3">
      <c r="A30" s="53" t="s">
        <v>61</v>
      </c>
      <c r="B30" s="19" t="s">
        <v>62</v>
      </c>
      <c r="C30" s="20" t="s">
        <v>63</v>
      </c>
      <c r="D30" s="20" t="s">
        <v>64</v>
      </c>
      <c r="E30" s="20" t="s">
        <v>1348</v>
      </c>
      <c r="F30" s="20" t="s">
        <v>66</v>
      </c>
      <c r="G30" s="20" t="s">
        <v>67</v>
      </c>
      <c r="H30" s="20" t="s">
        <v>68</v>
      </c>
      <c r="I30" s="20" t="s">
        <v>69</v>
      </c>
      <c r="J30" s="21" t="s">
        <v>70</v>
      </c>
      <c r="K30" s="19" t="s">
        <v>71</v>
      </c>
      <c r="L30" s="20" t="s">
        <v>72</v>
      </c>
      <c r="M30" s="20" t="s">
        <v>73</v>
      </c>
      <c r="N30" s="20" t="s">
        <v>74</v>
      </c>
      <c r="O30" s="20" t="s">
        <v>75</v>
      </c>
      <c r="P30" s="20" t="s">
        <v>76</v>
      </c>
      <c r="Q30" s="20" t="s">
        <v>77</v>
      </c>
      <c r="R30" s="20" t="s">
        <v>78</v>
      </c>
      <c r="S30" s="20" t="s">
        <v>79</v>
      </c>
      <c r="T30" s="20" t="s">
        <v>80</v>
      </c>
      <c r="U30" s="20" t="s">
        <v>81</v>
      </c>
      <c r="V30" s="20" t="s">
        <v>82</v>
      </c>
      <c r="W30" s="20" t="s">
        <v>83</v>
      </c>
      <c r="X30" s="20" t="s">
        <v>84</v>
      </c>
      <c r="Y30" s="21" t="s">
        <v>85</v>
      </c>
    </row>
    <row r="31" spans="1:25" ht="25.5" x14ac:dyDescent="0.25">
      <c r="A31" s="54" t="s">
        <v>89</v>
      </c>
      <c r="B31" s="9">
        <v>1</v>
      </c>
      <c r="C31" s="22" t="s">
        <v>1349</v>
      </c>
      <c r="D31" s="22" t="s">
        <v>1350</v>
      </c>
      <c r="E31" s="22" t="s">
        <v>1351</v>
      </c>
      <c r="F31" s="22" t="s">
        <v>89</v>
      </c>
      <c r="G31" s="22" t="s">
        <v>1335</v>
      </c>
      <c r="H31" s="23" t="s">
        <v>91</v>
      </c>
      <c r="I31" s="24">
        <v>51</v>
      </c>
      <c r="J31" s="58"/>
      <c r="K31" s="9">
        <v>1</v>
      </c>
      <c r="L31" s="25"/>
      <c r="M31" s="26"/>
      <c r="N31" s="27">
        <f>IF(M31&gt;0,ROUND(L31/M31,4),0)</f>
        <v>0</v>
      </c>
      <c r="O31" s="28"/>
      <c r="P31" s="29"/>
      <c r="Q31" s="27">
        <f>ROUND(ROUND(N31,4)*(1-O31),4)</f>
        <v>0</v>
      </c>
      <c r="R31" s="27">
        <f>ROUND(ROUND(Q31,4)*(1+P31),4)</f>
        <v>0</v>
      </c>
      <c r="S31" s="27">
        <f>ROUND($I31*Q31,4)</f>
        <v>0</v>
      </c>
      <c r="T31" s="27">
        <f>ROUND($I31*R31,4)</f>
        <v>0</v>
      </c>
      <c r="U31" s="30"/>
      <c r="V31" s="30"/>
      <c r="W31" s="30"/>
      <c r="X31" s="30"/>
      <c r="Y31" s="31"/>
    </row>
    <row r="32" spans="1:25" x14ac:dyDescent="0.25">
      <c r="A32" s="55" t="s">
        <v>89</v>
      </c>
      <c r="B32" s="11">
        <v>2</v>
      </c>
      <c r="C32" s="32" t="s">
        <v>1352</v>
      </c>
      <c r="D32" s="32" t="s">
        <v>1353</v>
      </c>
      <c r="E32" s="32" t="s">
        <v>89</v>
      </c>
      <c r="F32" s="32" t="s">
        <v>89</v>
      </c>
      <c r="G32" s="32" t="s">
        <v>1335</v>
      </c>
      <c r="H32" s="33" t="s">
        <v>91</v>
      </c>
      <c r="I32" s="34">
        <v>65</v>
      </c>
      <c r="J32" s="59"/>
      <c r="K32" s="11">
        <v>1</v>
      </c>
      <c r="L32" s="35"/>
      <c r="M32" s="36"/>
      <c r="N32" s="37">
        <f>IF(M32&gt;0,ROUND(L32/M32,4),0)</f>
        <v>0</v>
      </c>
      <c r="O32" s="38"/>
      <c r="P32" s="39"/>
      <c r="Q32" s="37">
        <f>ROUND(ROUND(N32,4)*(1-O32),4)</f>
        <v>0</v>
      </c>
      <c r="R32" s="37">
        <f>ROUND(ROUND(Q32,4)*(1+P32),4)</f>
        <v>0</v>
      </c>
      <c r="S32" s="37">
        <f>ROUND($I32*Q32,4)</f>
        <v>0</v>
      </c>
      <c r="T32" s="37">
        <f>ROUND($I32*R32,4)</f>
        <v>0</v>
      </c>
      <c r="U32" s="40"/>
      <c r="V32" s="40"/>
      <c r="W32" s="40"/>
      <c r="X32" s="40"/>
      <c r="Y32" s="41"/>
    </row>
    <row r="33" spans="1:25" ht="13.5" thickBot="1" x14ac:dyDescent="0.3">
      <c r="A33" s="56" t="s">
        <v>89</v>
      </c>
      <c r="B33" s="13">
        <v>3</v>
      </c>
      <c r="C33" s="42" t="s">
        <v>1354</v>
      </c>
      <c r="D33" s="42" t="s">
        <v>1355</v>
      </c>
      <c r="E33" s="42" t="s">
        <v>89</v>
      </c>
      <c r="F33" s="42" t="s">
        <v>89</v>
      </c>
      <c r="G33" s="42" t="s">
        <v>1335</v>
      </c>
      <c r="H33" s="43" t="s">
        <v>91</v>
      </c>
      <c r="I33" s="44">
        <v>4</v>
      </c>
      <c r="J33" s="60"/>
      <c r="K33" s="13">
        <v>1</v>
      </c>
      <c r="L33" s="45"/>
      <c r="M33" s="46"/>
      <c r="N33" s="47">
        <f>IF(M33&gt;0,ROUND(L33/M33,4),0)</f>
        <v>0</v>
      </c>
      <c r="O33" s="48"/>
      <c r="P33" s="49"/>
      <c r="Q33" s="47">
        <f>ROUND(ROUND(N33,4)*(1-O33),4)</f>
        <v>0</v>
      </c>
      <c r="R33" s="47">
        <f>ROUND(ROUND(Q33,4)*(1+P33),4)</f>
        <v>0</v>
      </c>
      <c r="S33" s="47">
        <f>ROUND($I33*Q33,4)</f>
        <v>0</v>
      </c>
      <c r="T33" s="47">
        <f>ROUND($I33*R33,4)</f>
        <v>0</v>
      </c>
      <c r="U33" s="50"/>
      <c r="V33" s="50"/>
      <c r="W33" s="50"/>
      <c r="X33" s="50"/>
      <c r="Y33" s="51"/>
    </row>
    <row r="34" spans="1:25" ht="13.5" thickBot="1" x14ac:dyDescent="0.3">
      <c r="R34" s="61" t="s">
        <v>105</v>
      </c>
      <c r="S34" s="62">
        <f>SUM(S31:S33)</f>
        <v>0</v>
      </c>
      <c r="T34" s="63">
        <f>SUM(T31:T33)</f>
        <v>0</v>
      </c>
    </row>
    <row r="36" spans="1:25" ht="13.5" thickBot="1" x14ac:dyDescent="0.3"/>
    <row r="37" spans="1:25" ht="13.5" thickBot="1" x14ac:dyDescent="0.3">
      <c r="A37" s="52" t="s">
        <v>56</v>
      </c>
      <c r="B37" s="57" t="s">
        <v>147</v>
      </c>
      <c r="C37" s="18" t="s">
        <v>1356</v>
      </c>
      <c r="D37" s="18"/>
      <c r="E37" s="18"/>
      <c r="F37" s="18"/>
      <c r="G37" s="18"/>
      <c r="H37" s="18" t="s">
        <v>59</v>
      </c>
      <c r="I37" s="18"/>
      <c r="J37" s="8"/>
      <c r="K37" s="7"/>
      <c r="L37" s="18" t="s">
        <v>1357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8"/>
    </row>
    <row r="38" spans="1:25" ht="51.75" thickBot="1" x14ac:dyDescent="0.3">
      <c r="A38" s="53" t="s">
        <v>61</v>
      </c>
      <c r="B38" s="19" t="s">
        <v>62</v>
      </c>
      <c r="C38" s="20" t="s">
        <v>63</v>
      </c>
      <c r="D38" s="20" t="s">
        <v>64</v>
      </c>
      <c r="E38" s="20" t="s">
        <v>65</v>
      </c>
      <c r="F38" s="20" t="s">
        <v>66</v>
      </c>
      <c r="G38" s="20" t="s">
        <v>67</v>
      </c>
      <c r="H38" s="20" t="s">
        <v>68</v>
      </c>
      <c r="I38" s="20" t="s">
        <v>69</v>
      </c>
      <c r="J38" s="21" t="s">
        <v>70</v>
      </c>
      <c r="K38" s="19" t="s">
        <v>71</v>
      </c>
      <c r="L38" s="20" t="s">
        <v>72</v>
      </c>
      <c r="M38" s="20" t="s">
        <v>73</v>
      </c>
      <c r="N38" s="20" t="s">
        <v>74</v>
      </c>
      <c r="O38" s="20" t="s">
        <v>75</v>
      </c>
      <c r="P38" s="20" t="s">
        <v>76</v>
      </c>
      <c r="Q38" s="20" t="s">
        <v>77</v>
      </c>
      <c r="R38" s="20" t="s">
        <v>78</v>
      </c>
      <c r="S38" s="20" t="s">
        <v>79</v>
      </c>
      <c r="T38" s="20" t="s">
        <v>80</v>
      </c>
      <c r="U38" s="20" t="s">
        <v>81</v>
      </c>
      <c r="V38" s="20" t="s">
        <v>82</v>
      </c>
      <c r="W38" s="20" t="s">
        <v>83</v>
      </c>
      <c r="X38" s="20" t="s">
        <v>84</v>
      </c>
      <c r="Y38" s="21" t="s">
        <v>85</v>
      </c>
    </row>
    <row r="39" spans="1:25" x14ac:dyDescent="0.25">
      <c r="A39" s="54" t="s">
        <v>89</v>
      </c>
      <c r="B39" s="9">
        <v>1</v>
      </c>
      <c r="C39" s="22" t="s">
        <v>1358</v>
      </c>
      <c r="D39" s="22" t="s">
        <v>1359</v>
      </c>
      <c r="E39" s="22" t="s">
        <v>1335</v>
      </c>
      <c r="F39" s="22" t="s">
        <v>89</v>
      </c>
      <c r="G39" s="22" t="s">
        <v>89</v>
      </c>
      <c r="H39" s="23" t="s">
        <v>91</v>
      </c>
      <c r="I39" s="24">
        <v>36</v>
      </c>
      <c r="J39" s="58"/>
      <c r="K39" s="9">
        <v>1</v>
      </c>
      <c r="L39" s="25"/>
      <c r="M39" s="26"/>
      <c r="N39" s="27">
        <f>IF(M39&gt;0,ROUND(L39/M39,4),0)</f>
        <v>0</v>
      </c>
      <c r="O39" s="28"/>
      <c r="P39" s="29"/>
      <c r="Q39" s="27">
        <f>ROUND(ROUND(N39,4)*(1-O39),4)</f>
        <v>0</v>
      </c>
      <c r="R39" s="27">
        <f>ROUND(ROUND(Q39,4)*(1+P39),4)</f>
        <v>0</v>
      </c>
      <c r="S39" s="27">
        <f>ROUND($I39*Q39,4)</f>
        <v>0</v>
      </c>
      <c r="T39" s="27">
        <f>ROUND($I39*R39,4)</f>
        <v>0</v>
      </c>
      <c r="U39" s="30"/>
      <c r="V39" s="30"/>
      <c r="W39" s="30"/>
      <c r="X39" s="30"/>
      <c r="Y39" s="31"/>
    </row>
    <row r="40" spans="1:25" x14ac:dyDescent="0.25">
      <c r="A40" s="55" t="s">
        <v>89</v>
      </c>
      <c r="B40" s="11">
        <v>2</v>
      </c>
      <c r="C40" s="32" t="s">
        <v>1360</v>
      </c>
      <c r="D40" s="32" t="s">
        <v>1361</v>
      </c>
      <c r="E40" s="32" t="s">
        <v>1335</v>
      </c>
      <c r="F40" s="32" t="s">
        <v>89</v>
      </c>
      <c r="G40" s="32" t="s">
        <v>89</v>
      </c>
      <c r="H40" s="33" t="s">
        <v>91</v>
      </c>
      <c r="I40" s="34">
        <v>6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x14ac:dyDescent="0.25">
      <c r="A41" s="55" t="s">
        <v>89</v>
      </c>
      <c r="B41" s="11">
        <v>3</v>
      </c>
      <c r="C41" s="32" t="s">
        <v>1362</v>
      </c>
      <c r="D41" s="32" t="s">
        <v>1363</v>
      </c>
      <c r="E41" s="32" t="s">
        <v>1335</v>
      </c>
      <c r="F41" s="32" t="s">
        <v>89</v>
      </c>
      <c r="G41" s="32" t="s">
        <v>89</v>
      </c>
      <c r="H41" s="33" t="s">
        <v>91</v>
      </c>
      <c r="I41" s="34">
        <v>5</v>
      </c>
      <c r="J41" s="59"/>
      <c r="K41" s="11">
        <v>1</v>
      </c>
      <c r="L41" s="35"/>
      <c r="M41" s="36"/>
      <c r="N41" s="37">
        <f>IF(M41&gt;0,ROUND(L41/M41,4),0)</f>
        <v>0</v>
      </c>
      <c r="O41" s="38"/>
      <c r="P41" s="39"/>
      <c r="Q41" s="37">
        <f>ROUND(ROUND(N41,4)*(1-O41),4)</f>
        <v>0</v>
      </c>
      <c r="R41" s="37">
        <f>ROUND(ROUND(Q41,4)*(1+P41),4)</f>
        <v>0</v>
      </c>
      <c r="S41" s="37">
        <f>ROUND($I41*Q41,4)</f>
        <v>0</v>
      </c>
      <c r="T41" s="37">
        <f>ROUND($I41*R41,4)</f>
        <v>0</v>
      </c>
      <c r="U41" s="40"/>
      <c r="V41" s="40"/>
      <c r="W41" s="40"/>
      <c r="X41" s="40"/>
      <c r="Y41" s="41"/>
    </row>
    <row r="42" spans="1:25" ht="13.5" thickBot="1" x14ac:dyDescent="0.3">
      <c r="A42" s="56" t="s">
        <v>89</v>
      </c>
      <c r="B42" s="13">
        <v>4</v>
      </c>
      <c r="C42" s="42" t="s">
        <v>1364</v>
      </c>
      <c r="D42" s="42" t="s">
        <v>1365</v>
      </c>
      <c r="E42" s="42" t="s">
        <v>1335</v>
      </c>
      <c r="F42" s="42" t="s">
        <v>89</v>
      </c>
      <c r="G42" s="42" t="s">
        <v>89</v>
      </c>
      <c r="H42" s="43" t="s">
        <v>91</v>
      </c>
      <c r="I42" s="44">
        <v>5</v>
      </c>
      <c r="J42" s="60"/>
      <c r="K42" s="13">
        <v>1</v>
      </c>
      <c r="L42" s="45"/>
      <c r="M42" s="46"/>
      <c r="N42" s="47">
        <f>IF(M42&gt;0,ROUND(L42/M42,4),0)</f>
        <v>0</v>
      </c>
      <c r="O42" s="48"/>
      <c r="P42" s="49"/>
      <c r="Q42" s="47">
        <f>ROUND(ROUND(N42,4)*(1-O42),4)</f>
        <v>0</v>
      </c>
      <c r="R42" s="47">
        <f>ROUND(ROUND(Q42,4)*(1+P42),4)</f>
        <v>0</v>
      </c>
      <c r="S42" s="47">
        <f>ROUND($I42*Q42,4)</f>
        <v>0</v>
      </c>
      <c r="T42" s="47">
        <f>ROUND($I42*R42,4)</f>
        <v>0</v>
      </c>
      <c r="U42" s="50"/>
      <c r="V42" s="50"/>
      <c r="W42" s="50"/>
      <c r="X42" s="50"/>
      <c r="Y42" s="51"/>
    </row>
    <row r="43" spans="1:25" ht="13.5" thickBot="1" x14ac:dyDescent="0.3">
      <c r="R43" s="61" t="s">
        <v>105</v>
      </c>
      <c r="S43" s="62">
        <f>SUM(S39:S42)</f>
        <v>0</v>
      </c>
      <c r="T43" s="63">
        <f>SUM(T39:T42)</f>
        <v>0</v>
      </c>
    </row>
    <row r="45" spans="1:25" ht="13.5" thickBot="1" x14ac:dyDescent="0.3"/>
    <row r="46" spans="1:25" ht="13.5" thickBot="1" x14ac:dyDescent="0.3">
      <c r="A46" s="52" t="s">
        <v>56</v>
      </c>
      <c r="B46" s="57" t="s">
        <v>173</v>
      </c>
      <c r="C46" s="18" t="s">
        <v>1366</v>
      </c>
      <c r="D46" s="18"/>
      <c r="E46" s="18"/>
      <c r="F46" s="18"/>
      <c r="G46" s="18"/>
      <c r="H46" s="18" t="s">
        <v>59</v>
      </c>
      <c r="I46" s="18"/>
      <c r="J46" s="8"/>
      <c r="K46" s="7"/>
      <c r="L46" s="18" t="s">
        <v>1367</v>
      </c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8"/>
    </row>
    <row r="47" spans="1:25" ht="51.75" thickBot="1" x14ac:dyDescent="0.3">
      <c r="A47" s="53" t="s">
        <v>61</v>
      </c>
      <c r="B47" s="19" t="s">
        <v>62</v>
      </c>
      <c r="C47" s="20" t="s">
        <v>63</v>
      </c>
      <c r="D47" s="20" t="s">
        <v>64</v>
      </c>
      <c r="E47" s="20" t="s">
        <v>65</v>
      </c>
      <c r="F47" s="20" t="s">
        <v>66</v>
      </c>
      <c r="G47" s="20" t="s">
        <v>67</v>
      </c>
      <c r="H47" s="20" t="s">
        <v>68</v>
      </c>
      <c r="I47" s="20" t="s">
        <v>69</v>
      </c>
      <c r="J47" s="21" t="s">
        <v>70</v>
      </c>
      <c r="K47" s="19" t="s">
        <v>71</v>
      </c>
      <c r="L47" s="20" t="s">
        <v>72</v>
      </c>
      <c r="M47" s="20" t="s">
        <v>73</v>
      </c>
      <c r="N47" s="20" t="s">
        <v>74</v>
      </c>
      <c r="O47" s="20" t="s">
        <v>75</v>
      </c>
      <c r="P47" s="20" t="s">
        <v>76</v>
      </c>
      <c r="Q47" s="20" t="s">
        <v>77</v>
      </c>
      <c r="R47" s="20" t="s">
        <v>78</v>
      </c>
      <c r="S47" s="20" t="s">
        <v>79</v>
      </c>
      <c r="T47" s="20" t="s">
        <v>80</v>
      </c>
      <c r="U47" s="20" t="s">
        <v>81</v>
      </c>
      <c r="V47" s="20" t="s">
        <v>82</v>
      </c>
      <c r="W47" s="20" t="s">
        <v>83</v>
      </c>
      <c r="X47" s="20" t="s">
        <v>84</v>
      </c>
      <c r="Y47" s="21" t="s">
        <v>85</v>
      </c>
    </row>
    <row r="48" spans="1:25" ht="25.5" x14ac:dyDescent="0.25">
      <c r="A48" s="54" t="s">
        <v>89</v>
      </c>
      <c r="B48" s="9">
        <v>1</v>
      </c>
      <c r="C48" s="22" t="s">
        <v>1368</v>
      </c>
      <c r="D48" s="22" t="s">
        <v>1369</v>
      </c>
      <c r="E48" s="22" t="s">
        <v>1370</v>
      </c>
      <c r="F48" s="22" t="s">
        <v>89</v>
      </c>
      <c r="G48" s="22" t="s">
        <v>89</v>
      </c>
      <c r="H48" s="23" t="s">
        <v>91</v>
      </c>
      <c r="I48" s="24">
        <v>10</v>
      </c>
      <c r="J48" s="58"/>
      <c r="K48" s="9">
        <v>1</v>
      </c>
      <c r="L48" s="25"/>
      <c r="M48" s="26"/>
      <c r="N48" s="27">
        <f>IF(M48&gt;0,ROUND(L48/M48,4),0)</f>
        <v>0</v>
      </c>
      <c r="O48" s="28"/>
      <c r="P48" s="29"/>
      <c r="Q48" s="27">
        <f>ROUND(ROUND(N48,4)*(1-O48),4)</f>
        <v>0</v>
      </c>
      <c r="R48" s="27">
        <f>ROUND(ROUND(Q48,4)*(1+P48),4)</f>
        <v>0</v>
      </c>
      <c r="S48" s="27">
        <f>ROUND($I48*Q48,4)</f>
        <v>0</v>
      </c>
      <c r="T48" s="27">
        <f>ROUND($I48*R48,4)</f>
        <v>0</v>
      </c>
      <c r="U48" s="30"/>
      <c r="V48" s="30"/>
      <c r="W48" s="30"/>
      <c r="X48" s="30"/>
      <c r="Y48" s="31"/>
    </row>
    <row r="49" spans="1:25" ht="13.5" thickBot="1" x14ac:dyDescent="0.3">
      <c r="A49" s="56" t="s">
        <v>89</v>
      </c>
      <c r="B49" s="13">
        <v>2</v>
      </c>
      <c r="C49" s="42" t="s">
        <v>1371</v>
      </c>
      <c r="D49" s="42" t="s">
        <v>1372</v>
      </c>
      <c r="E49" s="42" t="s">
        <v>1373</v>
      </c>
      <c r="F49" s="42" t="s">
        <v>89</v>
      </c>
      <c r="G49" s="42" t="s">
        <v>89</v>
      </c>
      <c r="H49" s="43" t="s">
        <v>91</v>
      </c>
      <c r="I49" s="44">
        <v>260</v>
      </c>
      <c r="J49" s="60"/>
      <c r="K49" s="13">
        <v>1</v>
      </c>
      <c r="L49" s="45"/>
      <c r="M49" s="46"/>
      <c r="N49" s="47">
        <f>IF(M49&gt;0,ROUND(L49/M49,4),0)</f>
        <v>0</v>
      </c>
      <c r="O49" s="48"/>
      <c r="P49" s="49"/>
      <c r="Q49" s="47">
        <f>ROUND(ROUND(N49,4)*(1-O49),4)</f>
        <v>0</v>
      </c>
      <c r="R49" s="47">
        <f>ROUND(ROUND(Q49,4)*(1+P49),4)</f>
        <v>0</v>
      </c>
      <c r="S49" s="47">
        <f>ROUND($I49*Q49,4)</f>
        <v>0</v>
      </c>
      <c r="T49" s="47">
        <f>ROUND($I49*R49,4)</f>
        <v>0</v>
      </c>
      <c r="U49" s="50"/>
      <c r="V49" s="50"/>
      <c r="W49" s="50"/>
      <c r="X49" s="50"/>
      <c r="Y49" s="51"/>
    </row>
    <row r="50" spans="1:25" ht="13.5" thickBot="1" x14ac:dyDescent="0.3">
      <c r="R50" s="61" t="s">
        <v>105</v>
      </c>
      <c r="S50" s="62">
        <f>SUM(S48:S49)</f>
        <v>0</v>
      </c>
      <c r="T50" s="63">
        <f>SUM(T48:T49)</f>
        <v>0</v>
      </c>
    </row>
    <row r="52" spans="1:25" ht="13.5" thickBot="1" x14ac:dyDescent="0.3"/>
    <row r="53" spans="1:25" ht="13.5" thickBot="1" x14ac:dyDescent="0.3">
      <c r="A53" s="52" t="s">
        <v>56</v>
      </c>
      <c r="B53" s="57" t="s">
        <v>186</v>
      </c>
      <c r="C53" s="18" t="s">
        <v>1374</v>
      </c>
      <c r="D53" s="18"/>
      <c r="E53" s="18"/>
      <c r="F53" s="18"/>
      <c r="G53" s="18"/>
      <c r="H53" s="18" t="s">
        <v>59</v>
      </c>
      <c r="I53" s="18"/>
      <c r="J53" s="8"/>
      <c r="K53" s="7"/>
      <c r="L53" s="18" t="s">
        <v>1375</v>
      </c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8"/>
    </row>
    <row r="54" spans="1:25" ht="51.75" thickBot="1" x14ac:dyDescent="0.3">
      <c r="A54" s="53" t="s">
        <v>61</v>
      </c>
      <c r="B54" s="19" t="s">
        <v>62</v>
      </c>
      <c r="C54" s="20" t="s">
        <v>63</v>
      </c>
      <c r="D54" s="20" t="s">
        <v>64</v>
      </c>
      <c r="E54" s="20" t="s">
        <v>65</v>
      </c>
      <c r="F54" s="20" t="s">
        <v>66</v>
      </c>
      <c r="G54" s="20" t="s">
        <v>67</v>
      </c>
      <c r="H54" s="20" t="s">
        <v>68</v>
      </c>
      <c r="I54" s="20" t="s">
        <v>69</v>
      </c>
      <c r="J54" s="21" t="s">
        <v>70</v>
      </c>
      <c r="K54" s="19" t="s">
        <v>71</v>
      </c>
      <c r="L54" s="20" t="s">
        <v>72</v>
      </c>
      <c r="M54" s="20" t="s">
        <v>73</v>
      </c>
      <c r="N54" s="20" t="s">
        <v>74</v>
      </c>
      <c r="O54" s="20" t="s">
        <v>75</v>
      </c>
      <c r="P54" s="20" t="s">
        <v>76</v>
      </c>
      <c r="Q54" s="20" t="s">
        <v>77</v>
      </c>
      <c r="R54" s="20" t="s">
        <v>78</v>
      </c>
      <c r="S54" s="20" t="s">
        <v>79</v>
      </c>
      <c r="T54" s="20" t="s">
        <v>80</v>
      </c>
      <c r="U54" s="20" t="s">
        <v>81</v>
      </c>
      <c r="V54" s="20" t="s">
        <v>82</v>
      </c>
      <c r="W54" s="20" t="s">
        <v>83</v>
      </c>
      <c r="X54" s="20" t="s">
        <v>84</v>
      </c>
      <c r="Y54" s="21" t="s">
        <v>85</v>
      </c>
    </row>
    <row r="55" spans="1:25" ht="13.5" thickBot="1" x14ac:dyDescent="0.3">
      <c r="A55" s="74" t="s">
        <v>89</v>
      </c>
      <c r="B55" s="75">
        <v>1</v>
      </c>
      <c r="C55" s="64" t="s">
        <v>1376</v>
      </c>
      <c r="D55" s="64" t="s">
        <v>1377</v>
      </c>
      <c r="E55" s="64" t="s">
        <v>1335</v>
      </c>
      <c r="F55" s="64" t="s">
        <v>89</v>
      </c>
      <c r="G55" s="64" t="s">
        <v>89</v>
      </c>
      <c r="H55" s="65" t="s">
        <v>91</v>
      </c>
      <c r="I55" s="66">
        <v>140</v>
      </c>
      <c r="J55" s="76"/>
      <c r="K55" s="75">
        <v>1</v>
      </c>
      <c r="L55" s="67"/>
      <c r="M55" s="68"/>
      <c r="N55" s="69">
        <f>IF(M55&gt;0,ROUND(L55/M55,4),0)</f>
        <v>0</v>
      </c>
      <c r="O55" s="70"/>
      <c r="P55" s="71"/>
      <c r="Q55" s="69">
        <f>ROUND(ROUND(N55,4)*(1-O55),4)</f>
        <v>0</v>
      </c>
      <c r="R55" s="69">
        <f>ROUND(ROUND(Q55,4)*(1+P55),4)</f>
        <v>0</v>
      </c>
      <c r="S55" s="69">
        <f>ROUND($I55*Q55,4)</f>
        <v>0</v>
      </c>
      <c r="T55" s="69">
        <f>ROUND($I55*R55,4)</f>
        <v>0</v>
      </c>
      <c r="U55" s="72"/>
      <c r="V55" s="72"/>
      <c r="W55" s="72"/>
      <c r="X55" s="72"/>
      <c r="Y55" s="73"/>
    </row>
    <row r="56" spans="1:25" ht="13.5" thickBot="1" x14ac:dyDescent="0.3">
      <c r="R56" s="61" t="s">
        <v>105</v>
      </c>
      <c r="S56" s="62">
        <f>SUM(S55:S55)</f>
        <v>0</v>
      </c>
      <c r="T56" s="63">
        <f>SUM(T55:T55)</f>
        <v>0</v>
      </c>
    </row>
    <row r="58" spans="1:25" ht="13.5" thickBot="1" x14ac:dyDescent="0.3"/>
    <row r="59" spans="1:25" ht="13.5" thickBot="1" x14ac:dyDescent="0.3">
      <c r="A59" s="52" t="s">
        <v>56</v>
      </c>
      <c r="B59" s="57" t="s">
        <v>214</v>
      </c>
      <c r="C59" s="18" t="s">
        <v>282</v>
      </c>
      <c r="D59" s="18"/>
      <c r="E59" s="18"/>
      <c r="F59" s="18"/>
      <c r="G59" s="18"/>
      <c r="H59" s="18" t="s">
        <v>59</v>
      </c>
      <c r="I59" s="18"/>
      <c r="J59" s="8"/>
      <c r="K59" s="7"/>
      <c r="L59" s="18" t="s">
        <v>283</v>
      </c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8"/>
    </row>
    <row r="60" spans="1:25" ht="51.75" thickBot="1" x14ac:dyDescent="0.3">
      <c r="A60" s="53" t="s">
        <v>61</v>
      </c>
      <c r="B60" s="19" t="s">
        <v>62</v>
      </c>
      <c r="C60" s="20" t="s">
        <v>63</v>
      </c>
      <c r="D60" s="20" t="s">
        <v>64</v>
      </c>
      <c r="E60" s="20" t="s">
        <v>65</v>
      </c>
      <c r="F60" s="20" t="s">
        <v>66</v>
      </c>
      <c r="G60" s="20" t="s">
        <v>67</v>
      </c>
      <c r="H60" s="20" t="s">
        <v>68</v>
      </c>
      <c r="I60" s="20" t="s">
        <v>69</v>
      </c>
      <c r="J60" s="21" t="s">
        <v>70</v>
      </c>
      <c r="K60" s="19" t="s">
        <v>71</v>
      </c>
      <c r="L60" s="20" t="s">
        <v>72</v>
      </c>
      <c r="M60" s="20" t="s">
        <v>73</v>
      </c>
      <c r="N60" s="20" t="s">
        <v>74</v>
      </c>
      <c r="O60" s="20" t="s">
        <v>75</v>
      </c>
      <c r="P60" s="20" t="s">
        <v>76</v>
      </c>
      <c r="Q60" s="20" t="s">
        <v>77</v>
      </c>
      <c r="R60" s="20" t="s">
        <v>78</v>
      </c>
      <c r="S60" s="20" t="s">
        <v>79</v>
      </c>
      <c r="T60" s="20" t="s">
        <v>80</v>
      </c>
      <c r="U60" s="20" t="s">
        <v>81</v>
      </c>
      <c r="V60" s="20" t="s">
        <v>82</v>
      </c>
      <c r="W60" s="20" t="s">
        <v>83</v>
      </c>
      <c r="X60" s="20" t="s">
        <v>84</v>
      </c>
      <c r="Y60" s="21" t="s">
        <v>85</v>
      </c>
    </row>
    <row r="61" spans="1:25" ht="63.75" x14ac:dyDescent="0.25">
      <c r="A61" s="54" t="s">
        <v>89</v>
      </c>
      <c r="B61" s="9">
        <v>1</v>
      </c>
      <c r="C61" s="22" t="s">
        <v>1378</v>
      </c>
      <c r="D61" s="22" t="s">
        <v>1379</v>
      </c>
      <c r="E61" s="22" t="s">
        <v>1380</v>
      </c>
      <c r="F61" s="22" t="s">
        <v>89</v>
      </c>
      <c r="G61" s="22" t="s">
        <v>1381</v>
      </c>
      <c r="H61" s="23" t="s">
        <v>91</v>
      </c>
      <c r="I61" s="24">
        <v>12</v>
      </c>
      <c r="J61" s="58"/>
      <c r="K61" s="9">
        <v>1</v>
      </c>
      <c r="L61" s="25"/>
      <c r="M61" s="26"/>
      <c r="N61" s="27">
        <f>IF(M61&gt;0,ROUND(L61/M61,4),0)</f>
        <v>0</v>
      </c>
      <c r="O61" s="28"/>
      <c r="P61" s="29"/>
      <c r="Q61" s="27">
        <f>ROUND(ROUND(N61,4)*(1-O61),4)</f>
        <v>0</v>
      </c>
      <c r="R61" s="27">
        <f>ROUND(ROUND(Q61,4)*(1+P61),4)</f>
        <v>0</v>
      </c>
      <c r="S61" s="27">
        <f>ROUND($I61*Q61,4)</f>
        <v>0</v>
      </c>
      <c r="T61" s="27">
        <f>ROUND($I61*R61,4)</f>
        <v>0</v>
      </c>
      <c r="U61" s="30"/>
      <c r="V61" s="30"/>
      <c r="W61" s="30"/>
      <c r="X61" s="30"/>
      <c r="Y61" s="31"/>
    </row>
    <row r="62" spans="1:25" ht="13.5" thickBot="1" x14ac:dyDescent="0.3">
      <c r="A62" s="56" t="s">
        <v>89</v>
      </c>
      <c r="B62" s="13">
        <v>2</v>
      </c>
      <c r="C62" s="42" t="s">
        <v>1382</v>
      </c>
      <c r="D62" s="42" t="s">
        <v>1383</v>
      </c>
      <c r="E62" s="42" t="s">
        <v>89</v>
      </c>
      <c r="F62" s="42" t="s">
        <v>89</v>
      </c>
      <c r="G62" s="42" t="s">
        <v>1381</v>
      </c>
      <c r="H62" s="43" t="s">
        <v>91</v>
      </c>
      <c r="I62" s="44">
        <v>6</v>
      </c>
      <c r="J62" s="60"/>
      <c r="K62" s="13">
        <v>1</v>
      </c>
      <c r="L62" s="45"/>
      <c r="M62" s="46"/>
      <c r="N62" s="47">
        <f>IF(M62&gt;0,ROUND(L62/M62,4),0)</f>
        <v>0</v>
      </c>
      <c r="O62" s="48"/>
      <c r="P62" s="49"/>
      <c r="Q62" s="47">
        <f>ROUND(ROUND(N62,4)*(1-O62),4)</f>
        <v>0</v>
      </c>
      <c r="R62" s="47">
        <f>ROUND(ROUND(Q62,4)*(1+P62),4)</f>
        <v>0</v>
      </c>
      <c r="S62" s="47">
        <f>ROUND($I62*Q62,4)</f>
        <v>0</v>
      </c>
      <c r="T62" s="47">
        <f>ROUND($I62*R62,4)</f>
        <v>0</v>
      </c>
      <c r="U62" s="50"/>
      <c r="V62" s="50"/>
      <c r="W62" s="50"/>
      <c r="X62" s="50"/>
      <c r="Y62" s="51"/>
    </row>
    <row r="63" spans="1:25" ht="13.5" thickBot="1" x14ac:dyDescent="0.3">
      <c r="R63" s="61" t="s">
        <v>105</v>
      </c>
      <c r="S63" s="62">
        <f>SUM(S61:S62)</f>
        <v>0</v>
      </c>
      <c r="T63" s="63">
        <f>SUM(T61:T62)</f>
        <v>0</v>
      </c>
    </row>
    <row r="65" spans="1:25" ht="13.5" thickBot="1" x14ac:dyDescent="0.3"/>
    <row r="66" spans="1:25" ht="13.5" thickBot="1" x14ac:dyDescent="0.3">
      <c r="A66" s="52" t="s">
        <v>56</v>
      </c>
      <c r="B66" s="57" t="s">
        <v>221</v>
      </c>
      <c r="C66" s="18" t="s">
        <v>1384</v>
      </c>
      <c r="D66" s="18"/>
      <c r="E66" s="18"/>
      <c r="F66" s="18"/>
      <c r="G66" s="18"/>
      <c r="H66" s="18" t="s">
        <v>59</v>
      </c>
      <c r="I66" s="18"/>
      <c r="J66" s="8"/>
      <c r="K66" s="7"/>
      <c r="L66" s="18" t="s">
        <v>1385</v>
      </c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8"/>
    </row>
    <row r="67" spans="1:25" ht="51.75" thickBot="1" x14ac:dyDescent="0.3">
      <c r="A67" s="53" t="s">
        <v>61</v>
      </c>
      <c r="B67" s="19" t="s">
        <v>62</v>
      </c>
      <c r="C67" s="20" t="s">
        <v>63</v>
      </c>
      <c r="D67" s="20" t="s">
        <v>64</v>
      </c>
      <c r="E67" s="20" t="s">
        <v>65</v>
      </c>
      <c r="F67" s="20" t="s">
        <v>66</v>
      </c>
      <c r="G67" s="20" t="s">
        <v>67</v>
      </c>
      <c r="H67" s="20" t="s">
        <v>68</v>
      </c>
      <c r="I67" s="20" t="s">
        <v>69</v>
      </c>
      <c r="J67" s="21" t="s">
        <v>70</v>
      </c>
      <c r="K67" s="19" t="s">
        <v>71</v>
      </c>
      <c r="L67" s="20" t="s">
        <v>72</v>
      </c>
      <c r="M67" s="20" t="s">
        <v>73</v>
      </c>
      <c r="N67" s="20" t="s">
        <v>74</v>
      </c>
      <c r="O67" s="20" t="s">
        <v>75</v>
      </c>
      <c r="P67" s="20" t="s">
        <v>76</v>
      </c>
      <c r="Q67" s="20" t="s">
        <v>77</v>
      </c>
      <c r="R67" s="20" t="s">
        <v>78</v>
      </c>
      <c r="S67" s="20" t="s">
        <v>79</v>
      </c>
      <c r="T67" s="20" t="s">
        <v>80</v>
      </c>
      <c r="U67" s="20" t="s">
        <v>81</v>
      </c>
      <c r="V67" s="20" t="s">
        <v>82</v>
      </c>
      <c r="W67" s="20" t="s">
        <v>83</v>
      </c>
      <c r="X67" s="20" t="s">
        <v>84</v>
      </c>
      <c r="Y67" s="21" t="s">
        <v>85</v>
      </c>
    </row>
    <row r="68" spans="1:25" ht="127.5" x14ac:dyDescent="0.25">
      <c r="A68" s="54" t="s">
        <v>89</v>
      </c>
      <c r="B68" s="9">
        <v>1</v>
      </c>
      <c r="C68" s="22" t="s">
        <v>1386</v>
      </c>
      <c r="D68" s="22" t="s">
        <v>1387</v>
      </c>
      <c r="E68" s="22" t="s">
        <v>1388</v>
      </c>
      <c r="F68" s="22" t="s">
        <v>89</v>
      </c>
      <c r="G68" s="22" t="s">
        <v>89</v>
      </c>
      <c r="H68" s="23" t="s">
        <v>91</v>
      </c>
      <c r="I68" s="24">
        <v>4800</v>
      </c>
      <c r="J68" s="58"/>
      <c r="K68" s="9">
        <v>1</v>
      </c>
      <c r="L68" s="25"/>
      <c r="M68" s="26"/>
      <c r="N68" s="27">
        <f>IF(M68&gt;0,ROUND(L68/M68,4),0)</f>
        <v>0</v>
      </c>
      <c r="O68" s="28"/>
      <c r="P68" s="29"/>
      <c r="Q68" s="27">
        <f>ROUND(ROUND(N68,4)*(1-O68),4)</f>
        <v>0</v>
      </c>
      <c r="R68" s="27">
        <f>ROUND(ROUND(Q68,4)*(1+P68),4)</f>
        <v>0</v>
      </c>
      <c r="S68" s="27">
        <f>ROUND($I68*Q68,4)</f>
        <v>0</v>
      </c>
      <c r="T68" s="27">
        <f>ROUND($I68*R68,4)</f>
        <v>0</v>
      </c>
      <c r="U68" s="30"/>
      <c r="V68" s="30"/>
      <c r="W68" s="30"/>
      <c r="X68" s="30"/>
      <c r="Y68" s="31"/>
    </row>
    <row r="69" spans="1:25" ht="25.5" x14ac:dyDescent="0.25">
      <c r="A69" s="55" t="s">
        <v>89</v>
      </c>
      <c r="B69" s="11">
        <v>2</v>
      </c>
      <c r="C69" s="32" t="s">
        <v>1389</v>
      </c>
      <c r="D69" s="32" t="s">
        <v>1390</v>
      </c>
      <c r="E69" s="32" t="s">
        <v>1391</v>
      </c>
      <c r="F69" s="32" t="s">
        <v>89</v>
      </c>
      <c r="G69" s="32" t="s">
        <v>89</v>
      </c>
      <c r="H69" s="33" t="s">
        <v>91</v>
      </c>
      <c r="I69" s="34">
        <v>50</v>
      </c>
      <c r="J69" s="59"/>
      <c r="K69" s="11">
        <v>1</v>
      </c>
      <c r="L69" s="35"/>
      <c r="M69" s="36"/>
      <c r="N69" s="37">
        <f>IF(M69&gt;0,ROUND(L69/M69,4),0)</f>
        <v>0</v>
      </c>
      <c r="O69" s="38"/>
      <c r="P69" s="39"/>
      <c r="Q69" s="37">
        <f>ROUND(ROUND(N69,4)*(1-O69),4)</f>
        <v>0</v>
      </c>
      <c r="R69" s="37">
        <f>ROUND(ROUND(Q69,4)*(1+P69),4)</f>
        <v>0</v>
      </c>
      <c r="S69" s="37">
        <f>ROUND($I69*Q69,4)</f>
        <v>0</v>
      </c>
      <c r="T69" s="37">
        <f>ROUND($I69*R69,4)</f>
        <v>0</v>
      </c>
      <c r="U69" s="40"/>
      <c r="V69" s="40"/>
      <c r="W69" s="40"/>
      <c r="X69" s="40"/>
      <c r="Y69" s="41"/>
    </row>
    <row r="70" spans="1:25" ht="39" thickBot="1" x14ac:dyDescent="0.3">
      <c r="A70" s="56" t="s">
        <v>89</v>
      </c>
      <c r="B70" s="13">
        <v>3</v>
      </c>
      <c r="C70" s="42" t="s">
        <v>1392</v>
      </c>
      <c r="D70" s="42" t="s">
        <v>1393</v>
      </c>
      <c r="E70" s="42" t="s">
        <v>1394</v>
      </c>
      <c r="F70" s="42" t="s">
        <v>1395</v>
      </c>
      <c r="G70" s="42" t="s">
        <v>89</v>
      </c>
      <c r="H70" s="43" t="s">
        <v>91</v>
      </c>
      <c r="I70" s="44">
        <v>10</v>
      </c>
      <c r="J70" s="60"/>
      <c r="K70" s="13">
        <v>1</v>
      </c>
      <c r="L70" s="45"/>
      <c r="M70" s="46"/>
      <c r="N70" s="47">
        <f>IF(M70&gt;0,ROUND(L70/M70,4),0)</f>
        <v>0</v>
      </c>
      <c r="O70" s="48"/>
      <c r="P70" s="49"/>
      <c r="Q70" s="47">
        <f>ROUND(ROUND(N70,4)*(1-O70),4)</f>
        <v>0</v>
      </c>
      <c r="R70" s="47">
        <f>ROUND(ROUND(Q70,4)*(1+P70),4)</f>
        <v>0</v>
      </c>
      <c r="S70" s="47">
        <f>ROUND($I70*Q70,4)</f>
        <v>0</v>
      </c>
      <c r="T70" s="47">
        <f>ROUND($I70*R70,4)</f>
        <v>0</v>
      </c>
      <c r="U70" s="50"/>
      <c r="V70" s="50"/>
      <c r="W70" s="50"/>
      <c r="X70" s="50"/>
      <c r="Y70" s="51"/>
    </row>
    <row r="71" spans="1:25" ht="13.5" thickBot="1" x14ac:dyDescent="0.3">
      <c r="R71" s="61" t="s">
        <v>105</v>
      </c>
      <c r="S71" s="62">
        <f>SUM(S68:S70)</f>
        <v>0</v>
      </c>
      <c r="T71" s="63">
        <f>SUM(T68:T70)</f>
        <v>0</v>
      </c>
    </row>
    <row r="73" spans="1:25" ht="13.5" thickBot="1" x14ac:dyDescent="0.3"/>
    <row r="74" spans="1:25" ht="13.5" thickBot="1" x14ac:dyDescent="0.3">
      <c r="A74" s="52" t="s">
        <v>56</v>
      </c>
      <c r="B74" s="57" t="s">
        <v>232</v>
      </c>
      <c r="C74" s="18" t="s">
        <v>1396</v>
      </c>
      <c r="D74" s="18"/>
      <c r="E74" s="18"/>
      <c r="F74" s="18"/>
      <c r="G74" s="18"/>
      <c r="H74" s="18" t="s">
        <v>59</v>
      </c>
      <c r="I74" s="18"/>
      <c r="J74" s="8"/>
      <c r="K74" s="7"/>
      <c r="L74" s="18" t="s">
        <v>1397</v>
      </c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8"/>
    </row>
    <row r="75" spans="1:25" ht="51.75" thickBot="1" x14ac:dyDescent="0.3">
      <c r="A75" s="53" t="s">
        <v>61</v>
      </c>
      <c r="B75" s="19" t="s">
        <v>62</v>
      </c>
      <c r="C75" s="20" t="s">
        <v>63</v>
      </c>
      <c r="D75" s="20" t="s">
        <v>64</v>
      </c>
      <c r="E75" s="20" t="s">
        <v>65</v>
      </c>
      <c r="F75" s="20" t="s">
        <v>66</v>
      </c>
      <c r="G75" s="20" t="s">
        <v>67</v>
      </c>
      <c r="H75" s="20" t="s">
        <v>68</v>
      </c>
      <c r="I75" s="20" t="s">
        <v>69</v>
      </c>
      <c r="J75" s="21" t="s">
        <v>70</v>
      </c>
      <c r="K75" s="19" t="s">
        <v>71</v>
      </c>
      <c r="L75" s="20" t="s">
        <v>72</v>
      </c>
      <c r="M75" s="20" t="s">
        <v>73</v>
      </c>
      <c r="N75" s="20" t="s">
        <v>74</v>
      </c>
      <c r="O75" s="20" t="s">
        <v>75</v>
      </c>
      <c r="P75" s="20" t="s">
        <v>76</v>
      </c>
      <c r="Q75" s="20" t="s">
        <v>77</v>
      </c>
      <c r="R75" s="20" t="s">
        <v>78</v>
      </c>
      <c r="S75" s="20" t="s">
        <v>79</v>
      </c>
      <c r="T75" s="20" t="s">
        <v>80</v>
      </c>
      <c r="U75" s="20" t="s">
        <v>81</v>
      </c>
      <c r="V75" s="20" t="s">
        <v>82</v>
      </c>
      <c r="W75" s="20" t="s">
        <v>83</v>
      </c>
      <c r="X75" s="20" t="s">
        <v>84</v>
      </c>
      <c r="Y75" s="21" t="s">
        <v>85</v>
      </c>
    </row>
    <row r="76" spans="1:25" ht="25.5" x14ac:dyDescent="0.25">
      <c r="A76" s="54" t="s">
        <v>89</v>
      </c>
      <c r="B76" s="9">
        <v>1</v>
      </c>
      <c r="C76" s="22" t="s">
        <v>1398</v>
      </c>
      <c r="D76" s="22" t="s">
        <v>1399</v>
      </c>
      <c r="E76" s="22" t="s">
        <v>1335</v>
      </c>
      <c r="F76" s="22" t="s">
        <v>89</v>
      </c>
      <c r="G76" s="22" t="s">
        <v>89</v>
      </c>
      <c r="H76" s="23" t="s">
        <v>91</v>
      </c>
      <c r="I76" s="24">
        <v>5</v>
      </c>
      <c r="J76" s="58"/>
      <c r="K76" s="9">
        <v>1</v>
      </c>
      <c r="L76" s="25"/>
      <c r="M76" s="26"/>
      <c r="N76" s="27">
        <f>IF(M76&gt;0,ROUND(L76/M76,4),0)</f>
        <v>0</v>
      </c>
      <c r="O76" s="28"/>
      <c r="P76" s="29"/>
      <c r="Q76" s="27">
        <f>ROUND(ROUND(N76,4)*(1-O76),4)</f>
        <v>0</v>
      </c>
      <c r="R76" s="27">
        <f>ROUND(ROUND(Q76,4)*(1+P76),4)</f>
        <v>0</v>
      </c>
      <c r="S76" s="27">
        <f>ROUND($I76*Q76,4)</f>
        <v>0</v>
      </c>
      <c r="T76" s="27">
        <f>ROUND($I76*R76,4)</f>
        <v>0</v>
      </c>
      <c r="U76" s="30"/>
      <c r="V76" s="30"/>
      <c r="W76" s="30"/>
      <c r="X76" s="30"/>
      <c r="Y76" s="31"/>
    </row>
    <row r="77" spans="1:25" ht="39" thickBot="1" x14ac:dyDescent="0.3">
      <c r="A77" s="56" t="s">
        <v>89</v>
      </c>
      <c r="B77" s="13">
        <v>2</v>
      </c>
      <c r="C77" s="42" t="s">
        <v>1400</v>
      </c>
      <c r="D77" s="42" t="s">
        <v>1401</v>
      </c>
      <c r="E77" s="42" t="s">
        <v>1335</v>
      </c>
      <c r="F77" s="42" t="s">
        <v>89</v>
      </c>
      <c r="G77" s="42" t="s">
        <v>89</v>
      </c>
      <c r="H77" s="43" t="s">
        <v>91</v>
      </c>
      <c r="I77" s="44">
        <v>140</v>
      </c>
      <c r="J77" s="60"/>
      <c r="K77" s="13">
        <v>1</v>
      </c>
      <c r="L77" s="45"/>
      <c r="M77" s="46"/>
      <c r="N77" s="47">
        <f>IF(M77&gt;0,ROUND(L77/M77,4),0)</f>
        <v>0</v>
      </c>
      <c r="O77" s="48"/>
      <c r="P77" s="49"/>
      <c r="Q77" s="47">
        <f>ROUND(ROUND(N77,4)*(1-O77),4)</f>
        <v>0</v>
      </c>
      <c r="R77" s="47">
        <f>ROUND(ROUND(Q77,4)*(1+P77),4)</f>
        <v>0</v>
      </c>
      <c r="S77" s="47">
        <f>ROUND($I77*Q77,4)</f>
        <v>0</v>
      </c>
      <c r="T77" s="47">
        <f>ROUND($I77*R77,4)</f>
        <v>0</v>
      </c>
      <c r="U77" s="50"/>
      <c r="V77" s="50"/>
      <c r="W77" s="50"/>
      <c r="X77" s="50"/>
      <c r="Y77" s="51"/>
    </row>
    <row r="78" spans="1:25" ht="13.5" thickBot="1" x14ac:dyDescent="0.3">
      <c r="R78" s="61" t="s">
        <v>105</v>
      </c>
      <c r="S78" s="62">
        <f>SUM(S76:S77)</f>
        <v>0</v>
      </c>
      <c r="T78" s="63">
        <f>SUM(T76:T77)</f>
        <v>0</v>
      </c>
    </row>
    <row r="80" spans="1:25" ht="13.5" thickBot="1" x14ac:dyDescent="0.3"/>
    <row r="81" spans="1:25" ht="13.5" thickBot="1" x14ac:dyDescent="0.3">
      <c r="A81" s="52" t="s">
        <v>56</v>
      </c>
      <c r="B81" s="57" t="s">
        <v>239</v>
      </c>
      <c r="C81" s="18" t="s">
        <v>1402</v>
      </c>
      <c r="D81" s="18"/>
      <c r="E81" s="18"/>
      <c r="F81" s="18"/>
      <c r="G81" s="18"/>
      <c r="H81" s="18" t="s">
        <v>59</v>
      </c>
      <c r="I81" s="18"/>
      <c r="J81" s="8"/>
      <c r="K81" s="7"/>
      <c r="L81" s="18" t="s">
        <v>1403</v>
      </c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8"/>
    </row>
    <row r="82" spans="1:25" ht="51.75" thickBot="1" x14ac:dyDescent="0.3">
      <c r="A82" s="53" t="s">
        <v>61</v>
      </c>
      <c r="B82" s="19" t="s">
        <v>62</v>
      </c>
      <c r="C82" s="20" t="s">
        <v>63</v>
      </c>
      <c r="D82" s="20" t="s">
        <v>64</v>
      </c>
      <c r="E82" s="20" t="s">
        <v>65</v>
      </c>
      <c r="F82" s="20" t="s">
        <v>66</v>
      </c>
      <c r="G82" s="20" t="s">
        <v>67</v>
      </c>
      <c r="H82" s="20" t="s">
        <v>68</v>
      </c>
      <c r="I82" s="20" t="s">
        <v>69</v>
      </c>
      <c r="J82" s="21" t="s">
        <v>70</v>
      </c>
      <c r="K82" s="19" t="s">
        <v>71</v>
      </c>
      <c r="L82" s="20" t="s">
        <v>72</v>
      </c>
      <c r="M82" s="20" t="s">
        <v>73</v>
      </c>
      <c r="N82" s="20" t="s">
        <v>74</v>
      </c>
      <c r="O82" s="20" t="s">
        <v>75</v>
      </c>
      <c r="P82" s="20" t="s">
        <v>76</v>
      </c>
      <c r="Q82" s="20" t="s">
        <v>77</v>
      </c>
      <c r="R82" s="20" t="s">
        <v>78</v>
      </c>
      <c r="S82" s="20" t="s">
        <v>79</v>
      </c>
      <c r="T82" s="20" t="s">
        <v>80</v>
      </c>
      <c r="U82" s="20" t="s">
        <v>81</v>
      </c>
      <c r="V82" s="20" t="s">
        <v>82</v>
      </c>
      <c r="W82" s="20" t="s">
        <v>83</v>
      </c>
      <c r="X82" s="20" t="s">
        <v>84</v>
      </c>
      <c r="Y82" s="21" t="s">
        <v>85</v>
      </c>
    </row>
    <row r="83" spans="1:25" x14ac:dyDescent="0.25">
      <c r="A83" s="54" t="s">
        <v>89</v>
      </c>
      <c r="B83" s="9">
        <v>1</v>
      </c>
      <c r="C83" s="22" t="s">
        <v>1404</v>
      </c>
      <c r="D83" s="22" t="s">
        <v>1405</v>
      </c>
      <c r="E83" s="22" t="s">
        <v>1335</v>
      </c>
      <c r="F83" s="22" t="s">
        <v>89</v>
      </c>
      <c r="G83" s="22" t="s">
        <v>89</v>
      </c>
      <c r="H83" s="23" t="s">
        <v>91</v>
      </c>
      <c r="I83" s="24">
        <v>3</v>
      </c>
      <c r="J83" s="58"/>
      <c r="K83" s="9">
        <v>1</v>
      </c>
      <c r="L83" s="25"/>
      <c r="M83" s="26"/>
      <c r="N83" s="27">
        <f>IF(M83&gt;0,ROUND(L83/M83,4),0)</f>
        <v>0</v>
      </c>
      <c r="O83" s="28"/>
      <c r="P83" s="29"/>
      <c r="Q83" s="27">
        <f>ROUND(ROUND(N83,4)*(1-O83),4)</f>
        <v>0</v>
      </c>
      <c r="R83" s="27">
        <f>ROUND(ROUND(Q83,4)*(1+P83),4)</f>
        <v>0</v>
      </c>
      <c r="S83" s="27">
        <f>ROUND($I83*Q83,4)</f>
        <v>0</v>
      </c>
      <c r="T83" s="27">
        <f>ROUND($I83*R83,4)</f>
        <v>0</v>
      </c>
      <c r="U83" s="30"/>
      <c r="V83" s="30"/>
      <c r="W83" s="30"/>
      <c r="X83" s="30"/>
      <c r="Y83" s="31"/>
    </row>
    <row r="84" spans="1:25" x14ac:dyDescent="0.25">
      <c r="A84" s="55" t="s">
        <v>89</v>
      </c>
      <c r="B84" s="11">
        <v>2</v>
      </c>
      <c r="C84" s="32" t="s">
        <v>1406</v>
      </c>
      <c r="D84" s="32" t="s">
        <v>1407</v>
      </c>
      <c r="E84" s="32" t="s">
        <v>1335</v>
      </c>
      <c r="F84" s="32" t="s">
        <v>89</v>
      </c>
      <c r="G84" s="32" t="s">
        <v>89</v>
      </c>
      <c r="H84" s="33" t="s">
        <v>91</v>
      </c>
      <c r="I84" s="34">
        <v>3</v>
      </c>
      <c r="J84" s="59"/>
      <c r="K84" s="11">
        <v>1</v>
      </c>
      <c r="L84" s="35"/>
      <c r="M84" s="36"/>
      <c r="N84" s="37">
        <f>IF(M84&gt;0,ROUND(L84/M84,4),0)</f>
        <v>0</v>
      </c>
      <c r="O84" s="38"/>
      <c r="P84" s="39"/>
      <c r="Q84" s="37">
        <f>ROUND(ROUND(N84,4)*(1-O84),4)</f>
        <v>0</v>
      </c>
      <c r="R84" s="37">
        <f>ROUND(ROUND(Q84,4)*(1+P84),4)</f>
        <v>0</v>
      </c>
      <c r="S84" s="37">
        <f>ROUND($I84*Q84,4)</f>
        <v>0</v>
      </c>
      <c r="T84" s="37">
        <f>ROUND($I84*R84,4)</f>
        <v>0</v>
      </c>
      <c r="U84" s="40"/>
      <c r="V84" s="40"/>
      <c r="W84" s="40"/>
      <c r="X84" s="40"/>
      <c r="Y84" s="41"/>
    </row>
    <row r="85" spans="1:25" ht="13.5" thickBot="1" x14ac:dyDescent="0.3">
      <c r="A85" s="56" t="s">
        <v>89</v>
      </c>
      <c r="B85" s="13">
        <v>3</v>
      </c>
      <c r="C85" s="42" t="s">
        <v>1408</v>
      </c>
      <c r="D85" s="42" t="s">
        <v>1409</v>
      </c>
      <c r="E85" s="42" t="s">
        <v>1335</v>
      </c>
      <c r="F85" s="42" t="s">
        <v>89</v>
      </c>
      <c r="G85" s="42" t="s">
        <v>89</v>
      </c>
      <c r="H85" s="43" t="s">
        <v>91</v>
      </c>
      <c r="I85" s="44">
        <v>80</v>
      </c>
      <c r="J85" s="60"/>
      <c r="K85" s="13">
        <v>1</v>
      </c>
      <c r="L85" s="45"/>
      <c r="M85" s="46"/>
      <c r="N85" s="47">
        <f>IF(M85&gt;0,ROUND(L85/M85,4),0)</f>
        <v>0</v>
      </c>
      <c r="O85" s="48"/>
      <c r="P85" s="49"/>
      <c r="Q85" s="47">
        <f>ROUND(ROUND(N85,4)*(1-O85),4)</f>
        <v>0</v>
      </c>
      <c r="R85" s="47">
        <f>ROUND(ROUND(Q85,4)*(1+P85),4)</f>
        <v>0</v>
      </c>
      <c r="S85" s="47">
        <f>ROUND($I85*Q85,4)</f>
        <v>0</v>
      </c>
      <c r="T85" s="47">
        <f>ROUND($I85*R85,4)</f>
        <v>0</v>
      </c>
      <c r="U85" s="50"/>
      <c r="V85" s="50"/>
      <c r="W85" s="50"/>
      <c r="X85" s="50"/>
      <c r="Y85" s="51"/>
    </row>
    <row r="86" spans="1:25" ht="13.5" thickBot="1" x14ac:dyDescent="0.3">
      <c r="R86" s="61" t="s">
        <v>105</v>
      </c>
      <c r="S86" s="62">
        <f>SUM(S83:S85)</f>
        <v>0</v>
      </c>
      <c r="T86" s="63">
        <f>SUM(T83:T85)</f>
        <v>0</v>
      </c>
    </row>
    <row r="88" spans="1:25" ht="13.5" thickBot="1" x14ac:dyDescent="0.3"/>
    <row r="89" spans="1:25" ht="13.5" thickBot="1" x14ac:dyDescent="0.3">
      <c r="A89" s="52" t="s">
        <v>56</v>
      </c>
      <c r="B89" s="57" t="s">
        <v>246</v>
      </c>
      <c r="C89" s="18" t="s">
        <v>1410</v>
      </c>
      <c r="D89" s="18"/>
      <c r="E89" s="18"/>
      <c r="F89" s="18"/>
      <c r="G89" s="18"/>
      <c r="H89" s="18" t="s">
        <v>59</v>
      </c>
      <c r="I89" s="18"/>
      <c r="J89" s="8"/>
      <c r="K89" s="7"/>
      <c r="L89" s="18" t="s">
        <v>1411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8"/>
    </row>
    <row r="90" spans="1:25" ht="51.75" thickBot="1" x14ac:dyDescent="0.3">
      <c r="A90" s="53" t="s">
        <v>61</v>
      </c>
      <c r="B90" s="19" t="s">
        <v>62</v>
      </c>
      <c r="C90" s="20" t="s">
        <v>63</v>
      </c>
      <c r="D90" s="20" t="s">
        <v>64</v>
      </c>
      <c r="E90" s="20" t="s">
        <v>65</v>
      </c>
      <c r="F90" s="20" t="s">
        <v>66</v>
      </c>
      <c r="G90" s="20" t="s">
        <v>67</v>
      </c>
      <c r="H90" s="20" t="s">
        <v>68</v>
      </c>
      <c r="I90" s="20" t="s">
        <v>69</v>
      </c>
      <c r="J90" s="21" t="s">
        <v>70</v>
      </c>
      <c r="K90" s="19" t="s">
        <v>71</v>
      </c>
      <c r="L90" s="20" t="s">
        <v>72</v>
      </c>
      <c r="M90" s="20" t="s">
        <v>73</v>
      </c>
      <c r="N90" s="20" t="s">
        <v>74</v>
      </c>
      <c r="O90" s="20" t="s">
        <v>75</v>
      </c>
      <c r="P90" s="20" t="s">
        <v>76</v>
      </c>
      <c r="Q90" s="20" t="s">
        <v>77</v>
      </c>
      <c r="R90" s="20" t="s">
        <v>78</v>
      </c>
      <c r="S90" s="20" t="s">
        <v>79</v>
      </c>
      <c r="T90" s="20" t="s">
        <v>80</v>
      </c>
      <c r="U90" s="20" t="s">
        <v>81</v>
      </c>
      <c r="V90" s="20" t="s">
        <v>82</v>
      </c>
      <c r="W90" s="20" t="s">
        <v>83</v>
      </c>
      <c r="X90" s="20" t="s">
        <v>84</v>
      </c>
      <c r="Y90" s="21" t="s">
        <v>85</v>
      </c>
    </row>
    <row r="91" spans="1:25" ht="13.5" thickBot="1" x14ac:dyDescent="0.3">
      <c r="A91" s="74" t="s">
        <v>89</v>
      </c>
      <c r="B91" s="75">
        <v>1</v>
      </c>
      <c r="C91" s="64" t="s">
        <v>1412</v>
      </c>
      <c r="D91" s="64" t="s">
        <v>1413</v>
      </c>
      <c r="E91" s="64" t="s">
        <v>1335</v>
      </c>
      <c r="F91" s="64" t="s">
        <v>89</v>
      </c>
      <c r="G91" s="64" t="s">
        <v>89</v>
      </c>
      <c r="H91" s="65" t="s">
        <v>91</v>
      </c>
      <c r="I91" s="66">
        <v>45</v>
      </c>
      <c r="J91" s="76"/>
      <c r="K91" s="75">
        <v>1</v>
      </c>
      <c r="L91" s="67"/>
      <c r="M91" s="68"/>
      <c r="N91" s="69">
        <f>IF(M91&gt;0,ROUND(L91/M91,4),0)</f>
        <v>0</v>
      </c>
      <c r="O91" s="70"/>
      <c r="P91" s="71"/>
      <c r="Q91" s="69">
        <f>ROUND(ROUND(N91,4)*(1-O91),4)</f>
        <v>0</v>
      </c>
      <c r="R91" s="69">
        <f>ROUND(ROUND(Q91,4)*(1+P91),4)</f>
        <v>0</v>
      </c>
      <c r="S91" s="69">
        <f>ROUND($I91*Q91,4)</f>
        <v>0</v>
      </c>
      <c r="T91" s="69">
        <f>ROUND($I91*R91,4)</f>
        <v>0</v>
      </c>
      <c r="U91" s="72"/>
      <c r="V91" s="72"/>
      <c r="W91" s="72"/>
      <c r="X91" s="72"/>
      <c r="Y91" s="73"/>
    </row>
    <row r="92" spans="1:25" ht="13.5" thickBot="1" x14ac:dyDescent="0.3">
      <c r="R92" s="61" t="s">
        <v>105</v>
      </c>
      <c r="S92" s="62">
        <f>SUM(S91:S91)</f>
        <v>0</v>
      </c>
      <c r="T92" s="63">
        <f>SUM(T91:T91)</f>
        <v>0</v>
      </c>
    </row>
    <row r="94" spans="1:25" ht="13.5" thickBot="1" x14ac:dyDescent="0.3"/>
    <row r="95" spans="1:25" ht="13.5" thickBot="1" x14ac:dyDescent="0.3">
      <c r="A95" s="52" t="s">
        <v>56</v>
      </c>
      <c r="B95" s="57" t="s">
        <v>281</v>
      </c>
      <c r="C95" s="18" t="s">
        <v>1414</v>
      </c>
      <c r="D95" s="18"/>
      <c r="E95" s="18"/>
      <c r="F95" s="18"/>
      <c r="G95" s="18"/>
      <c r="H95" s="18" t="s">
        <v>59</v>
      </c>
      <c r="I95" s="18"/>
      <c r="J95" s="8"/>
      <c r="K95" s="7"/>
      <c r="L95" s="18" t="s">
        <v>1415</v>
      </c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8"/>
    </row>
    <row r="96" spans="1:25" ht="51.75" thickBot="1" x14ac:dyDescent="0.3">
      <c r="A96" s="53" t="s">
        <v>61</v>
      </c>
      <c r="B96" s="19" t="s">
        <v>62</v>
      </c>
      <c r="C96" s="20" t="s">
        <v>63</v>
      </c>
      <c r="D96" s="20" t="s">
        <v>64</v>
      </c>
      <c r="E96" s="20" t="s">
        <v>65</v>
      </c>
      <c r="F96" s="20" t="s">
        <v>66</v>
      </c>
      <c r="G96" s="20" t="s">
        <v>67</v>
      </c>
      <c r="H96" s="20" t="s">
        <v>68</v>
      </c>
      <c r="I96" s="20" t="s">
        <v>69</v>
      </c>
      <c r="J96" s="21" t="s">
        <v>70</v>
      </c>
      <c r="K96" s="19" t="s">
        <v>71</v>
      </c>
      <c r="L96" s="20" t="s">
        <v>72</v>
      </c>
      <c r="M96" s="20" t="s">
        <v>73</v>
      </c>
      <c r="N96" s="20" t="s">
        <v>74</v>
      </c>
      <c r="O96" s="20" t="s">
        <v>75</v>
      </c>
      <c r="P96" s="20" t="s">
        <v>76</v>
      </c>
      <c r="Q96" s="20" t="s">
        <v>77</v>
      </c>
      <c r="R96" s="20" t="s">
        <v>78</v>
      </c>
      <c r="S96" s="20" t="s">
        <v>79</v>
      </c>
      <c r="T96" s="20" t="s">
        <v>80</v>
      </c>
      <c r="U96" s="20" t="s">
        <v>81</v>
      </c>
      <c r="V96" s="20" t="s">
        <v>82</v>
      </c>
      <c r="W96" s="20" t="s">
        <v>83</v>
      </c>
      <c r="X96" s="20" t="s">
        <v>84</v>
      </c>
      <c r="Y96" s="21" t="s">
        <v>85</v>
      </c>
    </row>
    <row r="97" spans="1:25" x14ac:dyDescent="0.25">
      <c r="A97" s="54" t="s">
        <v>89</v>
      </c>
      <c r="B97" s="9">
        <v>1</v>
      </c>
      <c r="C97" s="22" t="s">
        <v>1416</v>
      </c>
      <c r="D97" s="22" t="s">
        <v>1417</v>
      </c>
      <c r="E97" s="22" t="s">
        <v>1335</v>
      </c>
      <c r="F97" s="22" t="s">
        <v>89</v>
      </c>
      <c r="G97" s="22" t="s">
        <v>89</v>
      </c>
      <c r="H97" s="23" t="s">
        <v>91</v>
      </c>
      <c r="I97" s="24">
        <v>5</v>
      </c>
      <c r="J97" s="58"/>
      <c r="K97" s="9">
        <v>1</v>
      </c>
      <c r="L97" s="25"/>
      <c r="M97" s="26"/>
      <c r="N97" s="27">
        <f>IF(M97&gt;0,ROUND(L97/M97,4),0)</f>
        <v>0</v>
      </c>
      <c r="O97" s="28"/>
      <c r="P97" s="29"/>
      <c r="Q97" s="27">
        <f>ROUND(ROUND(N97,4)*(1-O97),4)</f>
        <v>0</v>
      </c>
      <c r="R97" s="27">
        <f>ROUND(ROUND(Q97,4)*(1+P97),4)</f>
        <v>0</v>
      </c>
      <c r="S97" s="27">
        <f>ROUND($I97*Q97,4)</f>
        <v>0</v>
      </c>
      <c r="T97" s="27">
        <f>ROUND($I97*R97,4)</f>
        <v>0</v>
      </c>
      <c r="U97" s="30"/>
      <c r="V97" s="30"/>
      <c r="W97" s="30"/>
      <c r="X97" s="30"/>
      <c r="Y97" s="31"/>
    </row>
    <row r="98" spans="1:25" x14ac:dyDescent="0.25">
      <c r="A98" s="55" t="s">
        <v>89</v>
      </c>
      <c r="B98" s="11">
        <v>2</v>
      </c>
      <c r="C98" s="32" t="s">
        <v>1418</v>
      </c>
      <c r="D98" s="32" t="s">
        <v>1419</v>
      </c>
      <c r="E98" s="32" t="s">
        <v>1335</v>
      </c>
      <c r="F98" s="32" t="s">
        <v>89</v>
      </c>
      <c r="G98" s="32" t="s">
        <v>89</v>
      </c>
      <c r="H98" s="33" t="s">
        <v>91</v>
      </c>
      <c r="I98" s="34">
        <v>5</v>
      </c>
      <c r="J98" s="59"/>
      <c r="K98" s="11">
        <v>1</v>
      </c>
      <c r="L98" s="35"/>
      <c r="M98" s="36"/>
      <c r="N98" s="37">
        <f>IF(M98&gt;0,ROUND(L98/M98,4),0)</f>
        <v>0</v>
      </c>
      <c r="O98" s="38"/>
      <c r="P98" s="39"/>
      <c r="Q98" s="37">
        <f>ROUND(ROUND(N98,4)*(1-O98),4)</f>
        <v>0</v>
      </c>
      <c r="R98" s="37">
        <f>ROUND(ROUND(Q98,4)*(1+P98),4)</f>
        <v>0</v>
      </c>
      <c r="S98" s="37">
        <f>ROUND($I98*Q98,4)</f>
        <v>0</v>
      </c>
      <c r="T98" s="37">
        <f>ROUND($I98*R98,4)</f>
        <v>0</v>
      </c>
      <c r="U98" s="40"/>
      <c r="V98" s="40"/>
      <c r="W98" s="40"/>
      <c r="X98" s="40"/>
      <c r="Y98" s="41"/>
    </row>
    <row r="99" spans="1:25" x14ac:dyDescent="0.25">
      <c r="A99" s="55" t="s">
        <v>1420</v>
      </c>
      <c r="B99" s="11">
        <v>3</v>
      </c>
      <c r="C99" s="32" t="s">
        <v>1421</v>
      </c>
      <c r="D99" s="32" t="s">
        <v>1422</v>
      </c>
      <c r="E99" s="32" t="s">
        <v>1335</v>
      </c>
      <c r="F99" s="32" t="s">
        <v>89</v>
      </c>
      <c r="G99" s="32" t="s">
        <v>89</v>
      </c>
      <c r="H99" s="33" t="s">
        <v>91</v>
      </c>
      <c r="I99" s="34">
        <v>5</v>
      </c>
      <c r="J99" s="59"/>
      <c r="K99" s="11">
        <v>1</v>
      </c>
      <c r="L99" s="35"/>
      <c r="M99" s="36"/>
      <c r="N99" s="37">
        <f>IF(M99&gt;0,ROUND(L99/M99,4),0)</f>
        <v>0</v>
      </c>
      <c r="O99" s="38"/>
      <c r="P99" s="39"/>
      <c r="Q99" s="37">
        <f>ROUND(ROUND(N99,4)*(1-O99),4)</f>
        <v>0</v>
      </c>
      <c r="R99" s="37">
        <f>ROUND(ROUND(Q99,4)*(1+P99),4)</f>
        <v>0</v>
      </c>
      <c r="S99" s="37">
        <f>ROUND($I99*Q99,4)</f>
        <v>0</v>
      </c>
      <c r="T99" s="37">
        <f>ROUND($I99*R99,4)</f>
        <v>0</v>
      </c>
      <c r="U99" s="40"/>
      <c r="V99" s="40"/>
      <c r="W99" s="40"/>
      <c r="X99" s="40"/>
      <c r="Y99" s="41"/>
    </row>
    <row r="100" spans="1:25" ht="13.5" thickBot="1" x14ac:dyDescent="0.3">
      <c r="A100" s="56" t="s">
        <v>89</v>
      </c>
      <c r="B100" s="13">
        <v>4</v>
      </c>
      <c r="C100" s="42" t="s">
        <v>1423</v>
      </c>
      <c r="D100" s="42" t="s">
        <v>1424</v>
      </c>
      <c r="E100" s="42" t="s">
        <v>1335</v>
      </c>
      <c r="F100" s="42" t="s">
        <v>89</v>
      </c>
      <c r="G100" s="42" t="s">
        <v>89</v>
      </c>
      <c r="H100" s="43" t="s">
        <v>91</v>
      </c>
      <c r="I100" s="44">
        <v>10</v>
      </c>
      <c r="J100" s="60"/>
      <c r="K100" s="13">
        <v>1</v>
      </c>
      <c r="L100" s="45"/>
      <c r="M100" s="46"/>
      <c r="N100" s="47">
        <f>IF(M100&gt;0,ROUND(L100/M100,4),0)</f>
        <v>0</v>
      </c>
      <c r="O100" s="48"/>
      <c r="P100" s="49"/>
      <c r="Q100" s="47">
        <f>ROUND(ROUND(N100,4)*(1-O100),4)</f>
        <v>0</v>
      </c>
      <c r="R100" s="47">
        <f>ROUND(ROUND(Q100,4)*(1+P100),4)</f>
        <v>0</v>
      </c>
      <c r="S100" s="47">
        <f>ROUND($I100*Q100,4)</f>
        <v>0</v>
      </c>
      <c r="T100" s="47">
        <f>ROUND($I100*R100,4)</f>
        <v>0</v>
      </c>
      <c r="U100" s="50"/>
      <c r="V100" s="50"/>
      <c r="W100" s="50"/>
      <c r="X100" s="50"/>
      <c r="Y100" s="51"/>
    </row>
    <row r="101" spans="1:25" ht="13.5" thickBot="1" x14ac:dyDescent="0.3">
      <c r="R101" s="61" t="s">
        <v>105</v>
      </c>
      <c r="S101" s="62">
        <f>SUM(S97:S100)</f>
        <v>0</v>
      </c>
      <c r="T101" s="63">
        <f>SUM(T97:T100)</f>
        <v>0</v>
      </c>
    </row>
    <row r="103" spans="1:25" ht="13.5" thickBot="1" x14ac:dyDescent="0.3"/>
    <row r="104" spans="1:25" ht="13.5" thickBot="1" x14ac:dyDescent="0.3">
      <c r="A104" s="52" t="s">
        <v>56</v>
      </c>
      <c r="B104" s="57" t="s">
        <v>290</v>
      </c>
      <c r="C104" s="18" t="s">
        <v>1425</v>
      </c>
      <c r="D104" s="18"/>
      <c r="E104" s="18"/>
      <c r="F104" s="18"/>
      <c r="G104" s="18"/>
      <c r="H104" s="18" t="s">
        <v>59</v>
      </c>
      <c r="I104" s="18"/>
      <c r="J104" s="8"/>
      <c r="K104" s="7"/>
      <c r="L104" s="18" t="s">
        <v>1426</v>
      </c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8"/>
    </row>
    <row r="105" spans="1:25" ht="51.75" thickBot="1" x14ac:dyDescent="0.3">
      <c r="A105" s="53" t="s">
        <v>61</v>
      </c>
      <c r="B105" s="19" t="s">
        <v>62</v>
      </c>
      <c r="C105" s="20" t="s">
        <v>63</v>
      </c>
      <c r="D105" s="20" t="s">
        <v>64</v>
      </c>
      <c r="E105" s="20" t="s">
        <v>65</v>
      </c>
      <c r="F105" s="20" t="s">
        <v>66</v>
      </c>
      <c r="G105" s="20" t="s">
        <v>67</v>
      </c>
      <c r="H105" s="20" t="s">
        <v>68</v>
      </c>
      <c r="I105" s="20" t="s">
        <v>69</v>
      </c>
      <c r="J105" s="21" t="s">
        <v>70</v>
      </c>
      <c r="K105" s="19" t="s">
        <v>71</v>
      </c>
      <c r="L105" s="20" t="s">
        <v>72</v>
      </c>
      <c r="M105" s="20" t="s">
        <v>73</v>
      </c>
      <c r="N105" s="20" t="s">
        <v>74</v>
      </c>
      <c r="O105" s="20" t="s">
        <v>75</v>
      </c>
      <c r="P105" s="20" t="s">
        <v>76</v>
      </c>
      <c r="Q105" s="20" t="s">
        <v>77</v>
      </c>
      <c r="R105" s="20" t="s">
        <v>78</v>
      </c>
      <c r="S105" s="20" t="s">
        <v>79</v>
      </c>
      <c r="T105" s="20" t="s">
        <v>80</v>
      </c>
      <c r="U105" s="20" t="s">
        <v>81</v>
      </c>
      <c r="V105" s="20" t="s">
        <v>82</v>
      </c>
      <c r="W105" s="20" t="s">
        <v>83</v>
      </c>
      <c r="X105" s="20" t="s">
        <v>84</v>
      </c>
      <c r="Y105" s="21" t="s">
        <v>85</v>
      </c>
    </row>
    <row r="106" spans="1:25" ht="13.5" thickBot="1" x14ac:dyDescent="0.3">
      <c r="A106" s="74" t="s">
        <v>89</v>
      </c>
      <c r="B106" s="75">
        <v>1</v>
      </c>
      <c r="C106" s="64" t="s">
        <v>1427</v>
      </c>
      <c r="D106" s="64" t="s">
        <v>1428</v>
      </c>
      <c r="E106" s="64" t="s">
        <v>89</v>
      </c>
      <c r="F106" s="64" t="s">
        <v>89</v>
      </c>
      <c r="G106" s="64" t="s">
        <v>89</v>
      </c>
      <c r="H106" s="65" t="s">
        <v>91</v>
      </c>
      <c r="I106" s="66">
        <v>1</v>
      </c>
      <c r="J106" s="76"/>
      <c r="K106" s="75">
        <v>1</v>
      </c>
      <c r="L106" s="67"/>
      <c r="M106" s="68"/>
      <c r="N106" s="69">
        <f>IF(M106&gt;0,ROUND(L106/M106,4),0)</f>
        <v>0</v>
      </c>
      <c r="O106" s="70"/>
      <c r="P106" s="71"/>
      <c r="Q106" s="69">
        <f>ROUND(ROUND(N106,4)*(1-O106),4)</f>
        <v>0</v>
      </c>
      <c r="R106" s="69">
        <f>ROUND(ROUND(Q106,4)*(1+P106),4)</f>
        <v>0</v>
      </c>
      <c r="S106" s="69">
        <f>ROUND($I106*Q106,4)</f>
        <v>0</v>
      </c>
      <c r="T106" s="69">
        <f>ROUND($I106*R106,4)</f>
        <v>0</v>
      </c>
      <c r="U106" s="72"/>
      <c r="V106" s="72"/>
      <c r="W106" s="72"/>
      <c r="X106" s="72"/>
      <c r="Y106" s="73"/>
    </row>
    <row r="107" spans="1:25" ht="13.5" thickBot="1" x14ac:dyDescent="0.3">
      <c r="R107" s="61" t="s">
        <v>105</v>
      </c>
      <c r="S107" s="62">
        <f>SUM(S106:S106)</f>
        <v>0</v>
      </c>
      <c r="T107" s="63">
        <f>SUM(T106:T106)</f>
        <v>0</v>
      </c>
    </row>
    <row r="109" spans="1:25" ht="13.5" thickBot="1" x14ac:dyDescent="0.3"/>
    <row r="110" spans="1:25" ht="13.5" thickBot="1" x14ac:dyDescent="0.3">
      <c r="A110" s="52" t="s">
        <v>56</v>
      </c>
      <c r="B110" s="57" t="s">
        <v>323</v>
      </c>
      <c r="C110" s="18" t="s">
        <v>1429</v>
      </c>
      <c r="D110" s="18"/>
      <c r="E110" s="18"/>
      <c r="F110" s="18"/>
      <c r="G110" s="18"/>
      <c r="H110" s="18" t="s">
        <v>59</v>
      </c>
      <c r="I110" s="18"/>
      <c r="J110" s="8"/>
      <c r="K110" s="7"/>
      <c r="L110" s="18" t="s">
        <v>1430</v>
      </c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8"/>
    </row>
    <row r="111" spans="1:25" ht="51.75" thickBot="1" x14ac:dyDescent="0.3">
      <c r="A111" s="53" t="s">
        <v>61</v>
      </c>
      <c r="B111" s="19" t="s">
        <v>62</v>
      </c>
      <c r="C111" s="20" t="s">
        <v>63</v>
      </c>
      <c r="D111" s="20" t="s">
        <v>64</v>
      </c>
      <c r="E111" s="20" t="s">
        <v>65</v>
      </c>
      <c r="F111" s="20" t="s">
        <v>66</v>
      </c>
      <c r="G111" s="20" t="s">
        <v>67</v>
      </c>
      <c r="H111" s="20" t="s">
        <v>68</v>
      </c>
      <c r="I111" s="20" t="s">
        <v>69</v>
      </c>
      <c r="J111" s="21" t="s">
        <v>70</v>
      </c>
      <c r="K111" s="19" t="s">
        <v>71</v>
      </c>
      <c r="L111" s="20" t="s">
        <v>72</v>
      </c>
      <c r="M111" s="20" t="s">
        <v>73</v>
      </c>
      <c r="N111" s="20" t="s">
        <v>74</v>
      </c>
      <c r="O111" s="20" t="s">
        <v>75</v>
      </c>
      <c r="P111" s="20" t="s">
        <v>76</v>
      </c>
      <c r="Q111" s="20" t="s">
        <v>77</v>
      </c>
      <c r="R111" s="20" t="s">
        <v>78</v>
      </c>
      <c r="S111" s="20" t="s">
        <v>79</v>
      </c>
      <c r="T111" s="20" t="s">
        <v>80</v>
      </c>
      <c r="U111" s="20" t="s">
        <v>81</v>
      </c>
      <c r="V111" s="20" t="s">
        <v>82</v>
      </c>
      <c r="W111" s="20" t="s">
        <v>83</v>
      </c>
      <c r="X111" s="20" t="s">
        <v>84</v>
      </c>
      <c r="Y111" s="21" t="s">
        <v>85</v>
      </c>
    </row>
    <row r="112" spans="1:25" ht="128.25" thickBot="1" x14ac:dyDescent="0.3">
      <c r="A112" s="74" t="s">
        <v>89</v>
      </c>
      <c r="B112" s="75">
        <v>1</v>
      </c>
      <c r="C112" s="64" t="s">
        <v>1431</v>
      </c>
      <c r="D112" s="64" t="s">
        <v>1432</v>
      </c>
      <c r="E112" s="64" t="s">
        <v>1433</v>
      </c>
      <c r="F112" s="64" t="s">
        <v>89</v>
      </c>
      <c r="G112" s="64" t="s">
        <v>89</v>
      </c>
      <c r="H112" s="65" t="s">
        <v>91</v>
      </c>
      <c r="I112" s="66">
        <v>48</v>
      </c>
      <c r="J112" s="76"/>
      <c r="K112" s="75">
        <v>1</v>
      </c>
      <c r="L112" s="67"/>
      <c r="M112" s="68"/>
      <c r="N112" s="69">
        <f>IF(M112&gt;0,ROUND(L112/M112,4),0)</f>
        <v>0</v>
      </c>
      <c r="O112" s="70"/>
      <c r="P112" s="71"/>
      <c r="Q112" s="69">
        <f>ROUND(ROUND(N112,4)*(1-O112),4)</f>
        <v>0</v>
      </c>
      <c r="R112" s="69">
        <f>ROUND(ROUND(Q112,4)*(1+P112),4)</f>
        <v>0</v>
      </c>
      <c r="S112" s="69">
        <f>ROUND($I112*Q112,4)</f>
        <v>0</v>
      </c>
      <c r="T112" s="69">
        <f>ROUND($I112*R112,4)</f>
        <v>0</v>
      </c>
      <c r="U112" s="72"/>
      <c r="V112" s="72"/>
      <c r="W112" s="72"/>
      <c r="X112" s="72"/>
      <c r="Y112" s="73"/>
    </row>
    <row r="113" spans="1:25" ht="13.5" thickBot="1" x14ac:dyDescent="0.3">
      <c r="R113" s="61" t="s">
        <v>105</v>
      </c>
      <c r="S113" s="62">
        <f>SUM(S112:S112)</f>
        <v>0</v>
      </c>
      <c r="T113" s="63">
        <f>SUM(T112:T112)</f>
        <v>0</v>
      </c>
    </row>
    <row r="115" spans="1:25" ht="13.5" thickBot="1" x14ac:dyDescent="0.3"/>
    <row r="116" spans="1:25" ht="13.5" thickBot="1" x14ac:dyDescent="0.3">
      <c r="A116" s="52" t="s">
        <v>56</v>
      </c>
      <c r="B116" s="57" t="s">
        <v>367</v>
      </c>
      <c r="C116" s="18" t="s">
        <v>1434</v>
      </c>
      <c r="D116" s="18"/>
      <c r="E116" s="18"/>
      <c r="F116" s="18"/>
      <c r="G116" s="18"/>
      <c r="H116" s="18" t="s">
        <v>188</v>
      </c>
      <c r="I116" s="18"/>
      <c r="J116" s="8"/>
      <c r="K116" s="7"/>
      <c r="L116" s="18" t="s">
        <v>1435</v>
      </c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8"/>
    </row>
    <row r="117" spans="1:25" ht="51.75" thickBot="1" x14ac:dyDescent="0.3">
      <c r="A117" s="53" t="s">
        <v>61</v>
      </c>
      <c r="B117" s="19" t="s">
        <v>62</v>
      </c>
      <c r="C117" s="20" t="s">
        <v>63</v>
      </c>
      <c r="D117" s="20" t="s">
        <v>64</v>
      </c>
      <c r="E117" s="20" t="s">
        <v>65</v>
      </c>
      <c r="F117" s="20" t="s">
        <v>66</v>
      </c>
      <c r="G117" s="20" t="s">
        <v>67</v>
      </c>
      <c r="H117" s="20" t="s">
        <v>68</v>
      </c>
      <c r="I117" s="20" t="s">
        <v>69</v>
      </c>
      <c r="J117" s="21" t="s">
        <v>70</v>
      </c>
      <c r="K117" s="19" t="s">
        <v>71</v>
      </c>
      <c r="L117" s="20" t="s">
        <v>72</v>
      </c>
      <c r="M117" s="20" t="s">
        <v>73</v>
      </c>
      <c r="N117" s="20" t="s">
        <v>74</v>
      </c>
      <c r="O117" s="20" t="s">
        <v>75</v>
      </c>
      <c r="P117" s="20" t="s">
        <v>76</v>
      </c>
      <c r="Q117" s="20" t="s">
        <v>77</v>
      </c>
      <c r="R117" s="20" t="s">
        <v>78</v>
      </c>
      <c r="S117" s="20" t="s">
        <v>79</v>
      </c>
      <c r="T117" s="20" t="s">
        <v>80</v>
      </c>
      <c r="U117" s="20" t="s">
        <v>81</v>
      </c>
      <c r="V117" s="20" t="s">
        <v>82</v>
      </c>
      <c r="W117" s="20" t="s">
        <v>83</v>
      </c>
      <c r="X117" s="20" t="s">
        <v>84</v>
      </c>
      <c r="Y117" s="21" t="s">
        <v>85</v>
      </c>
    </row>
    <row r="118" spans="1:25" x14ac:dyDescent="0.25">
      <c r="A118" s="54" t="s">
        <v>89</v>
      </c>
      <c r="B118" s="9">
        <v>1</v>
      </c>
      <c r="C118" s="22" t="s">
        <v>1436</v>
      </c>
      <c r="D118" s="22" t="s">
        <v>1437</v>
      </c>
      <c r="E118" s="22" t="s">
        <v>89</v>
      </c>
      <c r="F118" s="22" t="s">
        <v>1335</v>
      </c>
      <c r="G118" s="22" t="s">
        <v>89</v>
      </c>
      <c r="H118" s="23" t="s">
        <v>91</v>
      </c>
      <c r="I118" s="24">
        <v>280</v>
      </c>
      <c r="J118" s="58"/>
      <c r="K118" s="9">
        <v>1</v>
      </c>
      <c r="L118" s="25"/>
      <c r="M118" s="26"/>
      <c r="N118" s="27">
        <f>IF(M118&gt;0,ROUND(L118/M118,4),0)</f>
        <v>0</v>
      </c>
      <c r="O118" s="28"/>
      <c r="P118" s="29"/>
      <c r="Q118" s="27">
        <f>ROUND(ROUND(N118,4)*(1-O118),4)</f>
        <v>0</v>
      </c>
      <c r="R118" s="27">
        <f>ROUND(ROUND(Q118,4)*(1+P118),4)</f>
        <v>0</v>
      </c>
      <c r="S118" s="27">
        <f>ROUND($I118*Q118,4)</f>
        <v>0</v>
      </c>
      <c r="T118" s="27">
        <f>ROUND($I118*R118,4)</f>
        <v>0</v>
      </c>
      <c r="U118" s="30"/>
      <c r="V118" s="30"/>
      <c r="W118" s="30"/>
      <c r="X118" s="30"/>
      <c r="Y118" s="31"/>
    </row>
    <row r="119" spans="1:25" x14ac:dyDescent="0.25">
      <c r="A119" s="55" t="s">
        <v>89</v>
      </c>
      <c r="B119" s="11">
        <v>2</v>
      </c>
      <c r="C119" s="32" t="s">
        <v>1438</v>
      </c>
      <c r="D119" s="32" t="s">
        <v>89</v>
      </c>
      <c r="E119" s="32" t="s">
        <v>89</v>
      </c>
      <c r="F119" s="32" t="s">
        <v>1335</v>
      </c>
      <c r="G119" s="32" t="s">
        <v>89</v>
      </c>
      <c r="H119" s="33" t="s">
        <v>91</v>
      </c>
      <c r="I119" s="34">
        <v>30</v>
      </c>
      <c r="J119" s="59"/>
      <c r="K119" s="11">
        <v>1</v>
      </c>
      <c r="L119" s="35"/>
      <c r="M119" s="36"/>
      <c r="N119" s="37">
        <f>IF(M119&gt;0,ROUND(L119/M119,4),0)</f>
        <v>0</v>
      </c>
      <c r="O119" s="38"/>
      <c r="P119" s="39"/>
      <c r="Q119" s="37">
        <f>ROUND(ROUND(N119,4)*(1-O119),4)</f>
        <v>0</v>
      </c>
      <c r="R119" s="37">
        <f>ROUND(ROUND(Q119,4)*(1+P119),4)</f>
        <v>0</v>
      </c>
      <c r="S119" s="37">
        <f>ROUND($I119*Q119,4)</f>
        <v>0</v>
      </c>
      <c r="T119" s="37">
        <f>ROUND($I119*R119,4)</f>
        <v>0</v>
      </c>
      <c r="U119" s="40"/>
      <c r="V119" s="40"/>
      <c r="W119" s="40"/>
      <c r="X119" s="40"/>
      <c r="Y119" s="41"/>
    </row>
    <row r="120" spans="1:25" x14ac:dyDescent="0.25">
      <c r="A120" s="55" t="s">
        <v>89</v>
      </c>
      <c r="B120" s="11">
        <v>3</v>
      </c>
      <c r="C120" s="32" t="s">
        <v>1439</v>
      </c>
      <c r="D120" s="32" t="s">
        <v>1437</v>
      </c>
      <c r="E120" s="32" t="s">
        <v>89</v>
      </c>
      <c r="F120" s="32" t="s">
        <v>1335</v>
      </c>
      <c r="G120" s="32" t="s">
        <v>89</v>
      </c>
      <c r="H120" s="33" t="s">
        <v>91</v>
      </c>
      <c r="I120" s="34">
        <v>10</v>
      </c>
      <c r="J120" s="59"/>
      <c r="K120" s="11">
        <v>1</v>
      </c>
      <c r="L120" s="35"/>
      <c r="M120" s="36"/>
      <c r="N120" s="37">
        <f>IF(M120&gt;0,ROUND(L120/M120,4),0)</f>
        <v>0</v>
      </c>
      <c r="O120" s="38"/>
      <c r="P120" s="39"/>
      <c r="Q120" s="37">
        <f>ROUND(ROUND(N120,4)*(1-O120),4)</f>
        <v>0</v>
      </c>
      <c r="R120" s="37">
        <f>ROUND(ROUND(Q120,4)*(1+P120),4)</f>
        <v>0</v>
      </c>
      <c r="S120" s="37">
        <f>ROUND($I120*Q120,4)</f>
        <v>0</v>
      </c>
      <c r="T120" s="37">
        <f>ROUND($I120*R120,4)</f>
        <v>0</v>
      </c>
      <c r="U120" s="40"/>
      <c r="V120" s="40"/>
      <c r="W120" s="40"/>
      <c r="X120" s="40"/>
      <c r="Y120" s="41"/>
    </row>
    <row r="121" spans="1:25" ht="25.5" x14ac:dyDescent="0.25">
      <c r="A121" s="55" t="s">
        <v>89</v>
      </c>
      <c r="B121" s="11">
        <v>4</v>
      </c>
      <c r="C121" s="32" t="s">
        <v>1440</v>
      </c>
      <c r="D121" s="32" t="s">
        <v>89</v>
      </c>
      <c r="E121" s="32" t="s">
        <v>1441</v>
      </c>
      <c r="F121" s="32" t="s">
        <v>1335</v>
      </c>
      <c r="G121" s="32" t="s">
        <v>89</v>
      </c>
      <c r="H121" s="33" t="s">
        <v>91</v>
      </c>
      <c r="I121" s="34">
        <v>3</v>
      </c>
      <c r="J121" s="59"/>
      <c r="K121" s="11">
        <v>1</v>
      </c>
      <c r="L121" s="35"/>
      <c r="M121" s="36"/>
      <c r="N121" s="37">
        <f>IF(M121&gt;0,ROUND(L121/M121,4),0)</f>
        <v>0</v>
      </c>
      <c r="O121" s="38"/>
      <c r="P121" s="39"/>
      <c r="Q121" s="37">
        <f>ROUND(ROUND(N121,4)*(1-O121),4)</f>
        <v>0</v>
      </c>
      <c r="R121" s="37">
        <f>ROUND(ROUND(Q121,4)*(1+P121),4)</f>
        <v>0</v>
      </c>
      <c r="S121" s="37">
        <f>ROUND($I121*Q121,4)</f>
        <v>0</v>
      </c>
      <c r="T121" s="37">
        <f>ROUND($I121*R121,4)</f>
        <v>0</v>
      </c>
      <c r="U121" s="40"/>
      <c r="V121" s="40"/>
      <c r="W121" s="40"/>
      <c r="X121" s="40"/>
      <c r="Y121" s="41"/>
    </row>
    <row r="122" spans="1:25" ht="38.25" x14ac:dyDescent="0.25">
      <c r="A122" s="55" t="s">
        <v>89</v>
      </c>
      <c r="B122" s="11">
        <v>5</v>
      </c>
      <c r="C122" s="32" t="s">
        <v>1442</v>
      </c>
      <c r="D122" s="32" t="s">
        <v>1443</v>
      </c>
      <c r="E122" s="32" t="s">
        <v>89</v>
      </c>
      <c r="F122" s="32" t="s">
        <v>1335</v>
      </c>
      <c r="G122" s="32" t="s">
        <v>89</v>
      </c>
      <c r="H122" s="33" t="s">
        <v>91</v>
      </c>
      <c r="I122" s="34">
        <v>10</v>
      </c>
      <c r="J122" s="59"/>
      <c r="K122" s="11">
        <v>1</v>
      </c>
      <c r="L122" s="35"/>
      <c r="M122" s="36"/>
      <c r="N122" s="37">
        <f>IF(M122&gt;0,ROUND(L122/M122,4),0)</f>
        <v>0</v>
      </c>
      <c r="O122" s="38"/>
      <c r="P122" s="39"/>
      <c r="Q122" s="37">
        <f>ROUND(ROUND(N122,4)*(1-O122),4)</f>
        <v>0</v>
      </c>
      <c r="R122" s="37">
        <f>ROUND(ROUND(Q122,4)*(1+P122),4)</f>
        <v>0</v>
      </c>
      <c r="S122" s="37">
        <f>ROUND($I122*Q122,4)</f>
        <v>0</v>
      </c>
      <c r="T122" s="37">
        <f>ROUND($I122*R122,4)</f>
        <v>0</v>
      </c>
      <c r="U122" s="40"/>
      <c r="V122" s="40"/>
      <c r="W122" s="40"/>
      <c r="X122" s="40"/>
      <c r="Y122" s="41"/>
    </row>
    <row r="123" spans="1:25" ht="25.5" x14ac:dyDescent="0.25">
      <c r="A123" s="55" t="s">
        <v>89</v>
      </c>
      <c r="B123" s="11">
        <v>6</v>
      </c>
      <c r="C123" s="32" t="s">
        <v>1444</v>
      </c>
      <c r="D123" s="32" t="s">
        <v>1445</v>
      </c>
      <c r="E123" s="32" t="s">
        <v>89</v>
      </c>
      <c r="F123" s="32" t="s">
        <v>1335</v>
      </c>
      <c r="G123" s="32" t="s">
        <v>89</v>
      </c>
      <c r="H123" s="33" t="s">
        <v>91</v>
      </c>
      <c r="I123" s="34">
        <v>98</v>
      </c>
      <c r="J123" s="59"/>
      <c r="K123" s="11">
        <v>1</v>
      </c>
      <c r="L123" s="35"/>
      <c r="M123" s="36"/>
      <c r="N123" s="37">
        <f>IF(M123&gt;0,ROUND(L123/M123,4),0)</f>
        <v>0</v>
      </c>
      <c r="O123" s="38"/>
      <c r="P123" s="39"/>
      <c r="Q123" s="37">
        <f>ROUND(ROUND(N123,4)*(1-O123),4)</f>
        <v>0</v>
      </c>
      <c r="R123" s="37">
        <f>ROUND(ROUND(Q123,4)*(1+P123),4)</f>
        <v>0</v>
      </c>
      <c r="S123" s="37">
        <f>ROUND($I123*Q123,4)</f>
        <v>0</v>
      </c>
      <c r="T123" s="37">
        <f>ROUND($I123*R123,4)</f>
        <v>0</v>
      </c>
      <c r="U123" s="40"/>
      <c r="V123" s="40"/>
      <c r="W123" s="40"/>
      <c r="X123" s="40"/>
      <c r="Y123" s="41"/>
    </row>
    <row r="124" spans="1:25" ht="25.5" x14ac:dyDescent="0.25">
      <c r="A124" s="55" t="s">
        <v>89</v>
      </c>
      <c r="B124" s="11">
        <v>7</v>
      </c>
      <c r="C124" s="32" t="s">
        <v>1446</v>
      </c>
      <c r="D124" s="32" t="s">
        <v>1445</v>
      </c>
      <c r="E124" s="32" t="s">
        <v>89</v>
      </c>
      <c r="F124" s="32" t="s">
        <v>1335</v>
      </c>
      <c r="G124" s="32" t="s">
        <v>89</v>
      </c>
      <c r="H124" s="33" t="s">
        <v>91</v>
      </c>
      <c r="I124" s="34">
        <v>20</v>
      </c>
      <c r="J124" s="59"/>
      <c r="K124" s="11">
        <v>1</v>
      </c>
      <c r="L124" s="35"/>
      <c r="M124" s="36"/>
      <c r="N124" s="37">
        <f>IF(M124&gt;0,ROUND(L124/M124,4),0)</f>
        <v>0</v>
      </c>
      <c r="O124" s="38"/>
      <c r="P124" s="39"/>
      <c r="Q124" s="37">
        <f>ROUND(ROUND(N124,4)*(1-O124),4)</f>
        <v>0</v>
      </c>
      <c r="R124" s="37">
        <f>ROUND(ROUND(Q124,4)*(1+P124),4)</f>
        <v>0</v>
      </c>
      <c r="S124" s="37">
        <f>ROUND($I124*Q124,4)</f>
        <v>0</v>
      </c>
      <c r="T124" s="37">
        <f>ROUND($I124*R124,4)</f>
        <v>0</v>
      </c>
      <c r="U124" s="40"/>
      <c r="V124" s="40"/>
      <c r="W124" s="40"/>
      <c r="X124" s="40"/>
      <c r="Y124" s="41"/>
    </row>
    <row r="125" spans="1:25" ht="38.25" x14ac:dyDescent="0.25">
      <c r="A125" s="55" t="s">
        <v>89</v>
      </c>
      <c r="B125" s="11">
        <v>8</v>
      </c>
      <c r="C125" s="32" t="s">
        <v>1447</v>
      </c>
      <c r="D125" s="32" t="s">
        <v>1448</v>
      </c>
      <c r="E125" s="32" t="s">
        <v>1449</v>
      </c>
      <c r="F125" s="32" t="s">
        <v>1450</v>
      </c>
      <c r="G125" s="32" t="s">
        <v>89</v>
      </c>
      <c r="H125" s="33" t="s">
        <v>91</v>
      </c>
      <c r="I125" s="34">
        <v>20</v>
      </c>
      <c r="J125" s="59"/>
      <c r="K125" s="11">
        <v>1</v>
      </c>
      <c r="L125" s="35"/>
      <c r="M125" s="36"/>
      <c r="N125" s="37">
        <f>IF(M125&gt;0,ROUND(L125/M125,4),0)</f>
        <v>0</v>
      </c>
      <c r="O125" s="38"/>
      <c r="P125" s="39"/>
      <c r="Q125" s="37">
        <f>ROUND(ROUND(N125,4)*(1-O125),4)</f>
        <v>0</v>
      </c>
      <c r="R125" s="37">
        <f>ROUND(ROUND(Q125,4)*(1+P125),4)</f>
        <v>0</v>
      </c>
      <c r="S125" s="37">
        <f>ROUND($I125*Q125,4)</f>
        <v>0</v>
      </c>
      <c r="T125" s="37">
        <f>ROUND($I125*R125,4)</f>
        <v>0</v>
      </c>
      <c r="U125" s="40"/>
      <c r="V125" s="40"/>
      <c r="W125" s="40"/>
      <c r="X125" s="40"/>
      <c r="Y125" s="41"/>
    </row>
    <row r="126" spans="1:25" ht="90" thickBot="1" x14ac:dyDescent="0.3">
      <c r="A126" s="56" t="s">
        <v>89</v>
      </c>
      <c r="B126" s="13">
        <v>9</v>
      </c>
      <c r="C126" s="42" t="s">
        <v>1451</v>
      </c>
      <c r="D126" s="42" t="s">
        <v>1452</v>
      </c>
      <c r="E126" s="42" t="s">
        <v>89</v>
      </c>
      <c r="F126" s="42" t="s">
        <v>1450</v>
      </c>
      <c r="G126" s="42" t="s">
        <v>89</v>
      </c>
      <c r="H126" s="43" t="s">
        <v>91</v>
      </c>
      <c r="I126" s="44">
        <v>20</v>
      </c>
      <c r="J126" s="60"/>
      <c r="K126" s="13">
        <v>1</v>
      </c>
      <c r="L126" s="45"/>
      <c r="M126" s="46"/>
      <c r="N126" s="47">
        <f>IF(M126&gt;0,ROUND(L126/M126,4),0)</f>
        <v>0</v>
      </c>
      <c r="O126" s="48"/>
      <c r="P126" s="49"/>
      <c r="Q126" s="47">
        <f>ROUND(ROUND(N126,4)*(1-O126),4)</f>
        <v>0</v>
      </c>
      <c r="R126" s="47">
        <f>ROUND(ROUND(Q126,4)*(1+P126),4)</f>
        <v>0</v>
      </c>
      <c r="S126" s="47">
        <f>ROUND($I126*Q126,4)</f>
        <v>0</v>
      </c>
      <c r="T126" s="47">
        <f>ROUND($I126*R126,4)</f>
        <v>0</v>
      </c>
      <c r="U126" s="50"/>
      <c r="V126" s="50"/>
      <c r="W126" s="50"/>
      <c r="X126" s="50"/>
      <c r="Y126" s="51"/>
    </row>
    <row r="127" spans="1:25" ht="13.5" thickBot="1" x14ac:dyDescent="0.3">
      <c r="R127" s="61" t="s">
        <v>105</v>
      </c>
      <c r="S127" s="62">
        <f>SUM(S118:S126)</f>
        <v>0</v>
      </c>
      <c r="T127" s="63">
        <f>SUM(T118:T126)</f>
        <v>0</v>
      </c>
    </row>
    <row r="129" spans="1:25" ht="13.5" thickBot="1" x14ac:dyDescent="0.3"/>
    <row r="130" spans="1:25" ht="13.5" thickBot="1" x14ac:dyDescent="0.3">
      <c r="A130" s="52" t="s">
        <v>56</v>
      </c>
      <c r="B130" s="57" t="s">
        <v>399</v>
      </c>
      <c r="C130" s="18" t="s">
        <v>1453</v>
      </c>
      <c r="D130" s="18"/>
      <c r="E130" s="18"/>
      <c r="F130" s="18"/>
      <c r="G130" s="18"/>
      <c r="H130" s="18" t="s">
        <v>59</v>
      </c>
      <c r="I130" s="18"/>
      <c r="J130" s="8"/>
      <c r="K130" s="7"/>
      <c r="L130" s="18" t="s">
        <v>1454</v>
      </c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8"/>
    </row>
    <row r="131" spans="1:25" ht="51.75" thickBot="1" x14ac:dyDescent="0.3">
      <c r="A131" s="53" t="s">
        <v>61</v>
      </c>
      <c r="B131" s="19" t="s">
        <v>62</v>
      </c>
      <c r="C131" s="20" t="s">
        <v>63</v>
      </c>
      <c r="D131" s="20" t="s">
        <v>64</v>
      </c>
      <c r="E131" s="20" t="s">
        <v>65</v>
      </c>
      <c r="F131" s="20" t="s">
        <v>66</v>
      </c>
      <c r="G131" s="20" t="s">
        <v>67</v>
      </c>
      <c r="H131" s="20" t="s">
        <v>68</v>
      </c>
      <c r="I131" s="20" t="s">
        <v>69</v>
      </c>
      <c r="J131" s="21" t="s">
        <v>70</v>
      </c>
      <c r="K131" s="19" t="s">
        <v>71</v>
      </c>
      <c r="L131" s="20" t="s">
        <v>72</v>
      </c>
      <c r="M131" s="20" t="s">
        <v>73</v>
      </c>
      <c r="N131" s="20" t="s">
        <v>74</v>
      </c>
      <c r="O131" s="20" t="s">
        <v>75</v>
      </c>
      <c r="P131" s="20" t="s">
        <v>76</v>
      </c>
      <c r="Q131" s="20" t="s">
        <v>77</v>
      </c>
      <c r="R131" s="20" t="s">
        <v>78</v>
      </c>
      <c r="S131" s="20" t="s">
        <v>79</v>
      </c>
      <c r="T131" s="20" t="s">
        <v>80</v>
      </c>
      <c r="U131" s="20" t="s">
        <v>81</v>
      </c>
      <c r="V131" s="20" t="s">
        <v>82</v>
      </c>
      <c r="W131" s="20" t="s">
        <v>83</v>
      </c>
      <c r="X131" s="20" t="s">
        <v>84</v>
      </c>
      <c r="Y131" s="21" t="s">
        <v>85</v>
      </c>
    </row>
    <row r="132" spans="1:25" ht="13.5" thickBot="1" x14ac:dyDescent="0.3">
      <c r="A132" s="74" t="s">
        <v>89</v>
      </c>
      <c r="B132" s="75">
        <v>1</v>
      </c>
      <c r="C132" s="64" t="s">
        <v>1455</v>
      </c>
      <c r="D132" s="64" t="s">
        <v>1456</v>
      </c>
      <c r="E132" s="64" t="s">
        <v>89</v>
      </c>
      <c r="F132" s="64" t="s">
        <v>89</v>
      </c>
      <c r="G132" s="64" t="s">
        <v>1457</v>
      </c>
      <c r="H132" s="65" t="s">
        <v>91</v>
      </c>
      <c r="I132" s="66">
        <v>10</v>
      </c>
      <c r="J132" s="76"/>
      <c r="K132" s="75">
        <v>1</v>
      </c>
      <c r="L132" s="67"/>
      <c r="M132" s="68"/>
      <c r="N132" s="69">
        <f>IF(M132&gt;0,ROUND(L132/M132,4),0)</f>
        <v>0</v>
      </c>
      <c r="O132" s="70"/>
      <c r="P132" s="71"/>
      <c r="Q132" s="69">
        <f>ROUND(ROUND(N132,4)*(1-O132),4)</f>
        <v>0</v>
      </c>
      <c r="R132" s="69">
        <f>ROUND(ROUND(Q132,4)*(1+P132),4)</f>
        <v>0</v>
      </c>
      <c r="S132" s="69">
        <f>ROUND($I132*Q132,4)</f>
        <v>0</v>
      </c>
      <c r="T132" s="69">
        <f>ROUND($I132*R132,4)</f>
        <v>0</v>
      </c>
      <c r="U132" s="72"/>
      <c r="V132" s="72"/>
      <c r="W132" s="72"/>
      <c r="X132" s="72"/>
      <c r="Y132" s="73"/>
    </row>
    <row r="133" spans="1:25" ht="13.5" thickBot="1" x14ac:dyDescent="0.3">
      <c r="R133" s="61" t="s">
        <v>105</v>
      </c>
      <c r="S133" s="62">
        <f>SUM(S132:S132)</f>
        <v>0</v>
      </c>
      <c r="T133" s="63">
        <f>SUM(T132:T132)</f>
        <v>0</v>
      </c>
    </row>
    <row r="135" spans="1:25" ht="13.5" thickBot="1" x14ac:dyDescent="0.3"/>
    <row r="136" spans="1:25" ht="13.5" thickBot="1" x14ac:dyDescent="0.3">
      <c r="A136" s="52" t="s">
        <v>56</v>
      </c>
      <c r="B136" s="57" t="s">
        <v>424</v>
      </c>
      <c r="C136" s="18" t="s">
        <v>1458</v>
      </c>
      <c r="D136" s="18"/>
      <c r="E136" s="18"/>
      <c r="F136" s="18"/>
      <c r="G136" s="18"/>
      <c r="H136" s="18" t="s">
        <v>59</v>
      </c>
      <c r="I136" s="18"/>
      <c r="J136" s="8"/>
      <c r="K136" s="7"/>
      <c r="L136" s="18" t="s">
        <v>1459</v>
      </c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8"/>
    </row>
    <row r="137" spans="1:25" ht="51.75" thickBot="1" x14ac:dyDescent="0.3">
      <c r="A137" s="53" t="s">
        <v>61</v>
      </c>
      <c r="B137" s="19" t="s">
        <v>62</v>
      </c>
      <c r="C137" s="20" t="s">
        <v>63</v>
      </c>
      <c r="D137" s="20" t="s">
        <v>64</v>
      </c>
      <c r="E137" s="20" t="s">
        <v>65</v>
      </c>
      <c r="F137" s="20" t="s">
        <v>66</v>
      </c>
      <c r="G137" s="20" t="s">
        <v>67</v>
      </c>
      <c r="H137" s="20" t="s">
        <v>68</v>
      </c>
      <c r="I137" s="20" t="s">
        <v>69</v>
      </c>
      <c r="J137" s="21" t="s">
        <v>70</v>
      </c>
      <c r="K137" s="19" t="s">
        <v>71</v>
      </c>
      <c r="L137" s="20" t="s">
        <v>72</v>
      </c>
      <c r="M137" s="20" t="s">
        <v>73</v>
      </c>
      <c r="N137" s="20" t="s">
        <v>74</v>
      </c>
      <c r="O137" s="20" t="s">
        <v>75</v>
      </c>
      <c r="P137" s="20" t="s">
        <v>76</v>
      </c>
      <c r="Q137" s="20" t="s">
        <v>77</v>
      </c>
      <c r="R137" s="20" t="s">
        <v>78</v>
      </c>
      <c r="S137" s="20" t="s">
        <v>79</v>
      </c>
      <c r="T137" s="20" t="s">
        <v>80</v>
      </c>
      <c r="U137" s="20" t="s">
        <v>81</v>
      </c>
      <c r="V137" s="20" t="s">
        <v>82</v>
      </c>
      <c r="W137" s="20" t="s">
        <v>83</v>
      </c>
      <c r="X137" s="20" t="s">
        <v>84</v>
      </c>
      <c r="Y137" s="21" t="s">
        <v>85</v>
      </c>
    </row>
    <row r="138" spans="1:25" x14ac:dyDescent="0.25">
      <c r="A138" s="54" t="s">
        <v>89</v>
      </c>
      <c r="B138" s="9">
        <v>1</v>
      </c>
      <c r="C138" s="22" t="s">
        <v>1455</v>
      </c>
      <c r="D138" s="22" t="s">
        <v>1460</v>
      </c>
      <c r="E138" s="22" t="s">
        <v>89</v>
      </c>
      <c r="F138" s="22" t="s">
        <v>89</v>
      </c>
      <c r="G138" s="22" t="s">
        <v>1457</v>
      </c>
      <c r="H138" s="23" t="s">
        <v>91</v>
      </c>
      <c r="I138" s="24">
        <v>50</v>
      </c>
      <c r="J138" s="58"/>
      <c r="K138" s="9">
        <v>1</v>
      </c>
      <c r="L138" s="25"/>
      <c r="M138" s="26"/>
      <c r="N138" s="27">
        <f>IF(M138&gt;0,ROUND(L138/M138,4),0)</f>
        <v>0</v>
      </c>
      <c r="O138" s="28"/>
      <c r="P138" s="29"/>
      <c r="Q138" s="27">
        <f>ROUND(ROUND(N138,4)*(1-O138),4)</f>
        <v>0</v>
      </c>
      <c r="R138" s="27">
        <f>ROUND(ROUND(Q138,4)*(1+P138),4)</f>
        <v>0</v>
      </c>
      <c r="S138" s="27">
        <f>ROUND($I138*Q138,4)</f>
        <v>0</v>
      </c>
      <c r="T138" s="27">
        <f>ROUND($I138*R138,4)</f>
        <v>0</v>
      </c>
      <c r="U138" s="30"/>
      <c r="V138" s="30"/>
      <c r="W138" s="30"/>
      <c r="X138" s="30"/>
      <c r="Y138" s="31"/>
    </row>
    <row r="139" spans="1:25" ht="38.25" x14ac:dyDescent="0.25">
      <c r="A139" s="55" t="s">
        <v>89</v>
      </c>
      <c r="B139" s="11">
        <v>2</v>
      </c>
      <c r="C139" s="32" t="s">
        <v>1461</v>
      </c>
      <c r="D139" s="32" t="s">
        <v>1462</v>
      </c>
      <c r="E139" s="32" t="s">
        <v>1463</v>
      </c>
      <c r="F139" s="32" t="s">
        <v>89</v>
      </c>
      <c r="G139" s="32" t="s">
        <v>1457</v>
      </c>
      <c r="H139" s="33" t="s">
        <v>91</v>
      </c>
      <c r="I139" s="34">
        <v>190</v>
      </c>
      <c r="J139" s="59"/>
      <c r="K139" s="11">
        <v>1</v>
      </c>
      <c r="L139" s="35"/>
      <c r="M139" s="36"/>
      <c r="N139" s="37">
        <f>IF(M139&gt;0,ROUND(L139/M139,4),0)</f>
        <v>0</v>
      </c>
      <c r="O139" s="38"/>
      <c r="P139" s="39"/>
      <c r="Q139" s="37">
        <f>ROUND(ROUND(N139,4)*(1-O139),4)</f>
        <v>0</v>
      </c>
      <c r="R139" s="37">
        <f>ROUND(ROUND(Q139,4)*(1+P139),4)</f>
        <v>0</v>
      </c>
      <c r="S139" s="37">
        <f>ROUND($I139*Q139,4)</f>
        <v>0</v>
      </c>
      <c r="T139" s="37">
        <f>ROUND($I139*R139,4)</f>
        <v>0</v>
      </c>
      <c r="U139" s="40"/>
      <c r="V139" s="40"/>
      <c r="W139" s="40"/>
      <c r="X139" s="40"/>
      <c r="Y139" s="41"/>
    </row>
    <row r="140" spans="1:25" ht="38.25" x14ac:dyDescent="0.25">
      <c r="A140" s="55" t="s">
        <v>89</v>
      </c>
      <c r="B140" s="11">
        <v>3</v>
      </c>
      <c r="C140" s="32" t="s">
        <v>1464</v>
      </c>
      <c r="D140" s="32" t="s">
        <v>1465</v>
      </c>
      <c r="E140" s="32" t="s">
        <v>1463</v>
      </c>
      <c r="F140" s="32" t="s">
        <v>89</v>
      </c>
      <c r="G140" s="32" t="s">
        <v>1457</v>
      </c>
      <c r="H140" s="33" t="s">
        <v>91</v>
      </c>
      <c r="I140" s="34">
        <v>350</v>
      </c>
      <c r="J140" s="59"/>
      <c r="K140" s="11">
        <v>1</v>
      </c>
      <c r="L140" s="35"/>
      <c r="M140" s="36"/>
      <c r="N140" s="37">
        <f>IF(M140&gt;0,ROUND(L140/M140,4),0)</f>
        <v>0</v>
      </c>
      <c r="O140" s="38"/>
      <c r="P140" s="39"/>
      <c r="Q140" s="37">
        <f>ROUND(ROUND(N140,4)*(1-O140),4)</f>
        <v>0</v>
      </c>
      <c r="R140" s="37">
        <f>ROUND(ROUND(Q140,4)*(1+P140),4)</f>
        <v>0</v>
      </c>
      <c r="S140" s="37">
        <f>ROUND($I140*Q140,4)</f>
        <v>0</v>
      </c>
      <c r="T140" s="37">
        <f>ROUND($I140*R140,4)</f>
        <v>0</v>
      </c>
      <c r="U140" s="40"/>
      <c r="V140" s="40"/>
      <c r="W140" s="40"/>
      <c r="X140" s="40"/>
      <c r="Y140" s="41"/>
    </row>
    <row r="141" spans="1:25" ht="38.25" x14ac:dyDescent="0.25">
      <c r="A141" s="55" t="s">
        <v>89</v>
      </c>
      <c r="B141" s="11">
        <v>4</v>
      </c>
      <c r="C141" s="32" t="s">
        <v>1466</v>
      </c>
      <c r="D141" s="32" t="s">
        <v>1467</v>
      </c>
      <c r="E141" s="32" t="s">
        <v>1468</v>
      </c>
      <c r="F141" s="32" t="s">
        <v>89</v>
      </c>
      <c r="G141" s="32" t="s">
        <v>1457</v>
      </c>
      <c r="H141" s="33" t="s">
        <v>91</v>
      </c>
      <c r="I141" s="34">
        <v>10</v>
      </c>
      <c r="J141" s="59"/>
      <c r="K141" s="11">
        <v>1</v>
      </c>
      <c r="L141" s="35"/>
      <c r="M141" s="36"/>
      <c r="N141" s="37">
        <f>IF(M141&gt;0,ROUND(L141/M141,4),0)</f>
        <v>0</v>
      </c>
      <c r="O141" s="38"/>
      <c r="P141" s="39"/>
      <c r="Q141" s="37">
        <f>ROUND(ROUND(N141,4)*(1-O141),4)</f>
        <v>0</v>
      </c>
      <c r="R141" s="37">
        <f>ROUND(ROUND(Q141,4)*(1+P141),4)</f>
        <v>0</v>
      </c>
      <c r="S141" s="37">
        <f>ROUND($I141*Q141,4)</f>
        <v>0</v>
      </c>
      <c r="T141" s="37">
        <f>ROUND($I141*R141,4)</f>
        <v>0</v>
      </c>
      <c r="U141" s="40"/>
      <c r="V141" s="40"/>
      <c r="W141" s="40"/>
      <c r="X141" s="40"/>
      <c r="Y141" s="41"/>
    </row>
    <row r="142" spans="1:25" ht="38.25" x14ac:dyDescent="0.25">
      <c r="A142" s="55" t="s">
        <v>89</v>
      </c>
      <c r="B142" s="11">
        <v>5</v>
      </c>
      <c r="C142" s="32" t="s">
        <v>1469</v>
      </c>
      <c r="D142" s="32" t="s">
        <v>1470</v>
      </c>
      <c r="E142" s="32" t="s">
        <v>1468</v>
      </c>
      <c r="F142" s="32" t="s">
        <v>89</v>
      </c>
      <c r="G142" s="32" t="s">
        <v>1457</v>
      </c>
      <c r="H142" s="33" t="s">
        <v>91</v>
      </c>
      <c r="I142" s="34">
        <v>200</v>
      </c>
      <c r="J142" s="59"/>
      <c r="K142" s="11">
        <v>1</v>
      </c>
      <c r="L142" s="35"/>
      <c r="M142" s="36"/>
      <c r="N142" s="37">
        <f>IF(M142&gt;0,ROUND(L142/M142,4),0)</f>
        <v>0</v>
      </c>
      <c r="O142" s="38"/>
      <c r="P142" s="39"/>
      <c r="Q142" s="37">
        <f>ROUND(ROUND(N142,4)*(1-O142),4)</f>
        <v>0</v>
      </c>
      <c r="R142" s="37">
        <f>ROUND(ROUND(Q142,4)*(1+P142),4)</f>
        <v>0</v>
      </c>
      <c r="S142" s="37">
        <f>ROUND($I142*Q142,4)</f>
        <v>0</v>
      </c>
      <c r="T142" s="37">
        <f>ROUND($I142*R142,4)</f>
        <v>0</v>
      </c>
      <c r="U142" s="40"/>
      <c r="V142" s="40"/>
      <c r="W142" s="40"/>
      <c r="X142" s="40"/>
      <c r="Y142" s="41"/>
    </row>
    <row r="143" spans="1:25" ht="38.25" x14ac:dyDescent="0.25">
      <c r="A143" s="55" t="s">
        <v>89</v>
      </c>
      <c r="B143" s="11">
        <v>6</v>
      </c>
      <c r="C143" s="32" t="s">
        <v>1471</v>
      </c>
      <c r="D143" s="32" t="s">
        <v>1472</v>
      </c>
      <c r="E143" s="32" t="s">
        <v>1468</v>
      </c>
      <c r="F143" s="32" t="s">
        <v>89</v>
      </c>
      <c r="G143" s="32" t="s">
        <v>1457</v>
      </c>
      <c r="H143" s="33" t="s">
        <v>91</v>
      </c>
      <c r="I143" s="34">
        <v>10</v>
      </c>
      <c r="J143" s="59"/>
      <c r="K143" s="11">
        <v>1</v>
      </c>
      <c r="L143" s="35"/>
      <c r="M143" s="36"/>
      <c r="N143" s="37">
        <f>IF(M143&gt;0,ROUND(L143/M143,4),0)</f>
        <v>0</v>
      </c>
      <c r="O143" s="38"/>
      <c r="P143" s="39"/>
      <c r="Q143" s="37">
        <f>ROUND(ROUND(N143,4)*(1-O143),4)</f>
        <v>0</v>
      </c>
      <c r="R143" s="37">
        <f>ROUND(ROUND(Q143,4)*(1+P143),4)</f>
        <v>0</v>
      </c>
      <c r="S143" s="37">
        <f>ROUND($I143*Q143,4)</f>
        <v>0</v>
      </c>
      <c r="T143" s="37">
        <f>ROUND($I143*R143,4)</f>
        <v>0</v>
      </c>
      <c r="U143" s="40"/>
      <c r="V143" s="40"/>
      <c r="W143" s="40"/>
      <c r="X143" s="40"/>
      <c r="Y143" s="41"/>
    </row>
    <row r="144" spans="1:25" ht="38.25" x14ac:dyDescent="0.25">
      <c r="A144" s="55" t="s">
        <v>89</v>
      </c>
      <c r="B144" s="11">
        <v>7</v>
      </c>
      <c r="C144" s="32" t="s">
        <v>1473</v>
      </c>
      <c r="D144" s="32" t="s">
        <v>1474</v>
      </c>
      <c r="E144" s="32" t="s">
        <v>1468</v>
      </c>
      <c r="F144" s="32" t="s">
        <v>89</v>
      </c>
      <c r="G144" s="32" t="s">
        <v>89</v>
      </c>
      <c r="H144" s="33" t="s">
        <v>91</v>
      </c>
      <c r="I144" s="34">
        <v>13</v>
      </c>
      <c r="J144" s="59"/>
      <c r="K144" s="11">
        <v>1</v>
      </c>
      <c r="L144" s="35"/>
      <c r="M144" s="36"/>
      <c r="N144" s="37">
        <f>IF(M144&gt;0,ROUND(L144/M144,4),0)</f>
        <v>0</v>
      </c>
      <c r="O144" s="38"/>
      <c r="P144" s="39"/>
      <c r="Q144" s="37">
        <f>ROUND(ROUND(N144,4)*(1-O144),4)</f>
        <v>0</v>
      </c>
      <c r="R144" s="37">
        <f>ROUND(ROUND(Q144,4)*(1+P144),4)</f>
        <v>0</v>
      </c>
      <c r="S144" s="37">
        <f>ROUND($I144*Q144,4)</f>
        <v>0</v>
      </c>
      <c r="T144" s="37">
        <f>ROUND($I144*R144,4)</f>
        <v>0</v>
      </c>
      <c r="U144" s="40"/>
      <c r="V144" s="40"/>
      <c r="W144" s="40"/>
      <c r="X144" s="40"/>
      <c r="Y144" s="41"/>
    </row>
    <row r="145" spans="1:25" ht="38.25" x14ac:dyDescent="0.25">
      <c r="A145" s="55" t="s">
        <v>89</v>
      </c>
      <c r="B145" s="11">
        <v>8</v>
      </c>
      <c r="C145" s="32" t="s">
        <v>1475</v>
      </c>
      <c r="D145" s="32" t="s">
        <v>1476</v>
      </c>
      <c r="E145" s="32" t="s">
        <v>1477</v>
      </c>
      <c r="F145" s="32" t="s">
        <v>89</v>
      </c>
      <c r="G145" s="32" t="s">
        <v>1457</v>
      </c>
      <c r="H145" s="33" t="s">
        <v>91</v>
      </c>
      <c r="I145" s="34">
        <v>10</v>
      </c>
      <c r="J145" s="59"/>
      <c r="K145" s="11">
        <v>1</v>
      </c>
      <c r="L145" s="35"/>
      <c r="M145" s="36"/>
      <c r="N145" s="37">
        <f>IF(M145&gt;0,ROUND(L145/M145,4),0)</f>
        <v>0</v>
      </c>
      <c r="O145" s="38"/>
      <c r="P145" s="39"/>
      <c r="Q145" s="37">
        <f>ROUND(ROUND(N145,4)*(1-O145),4)</f>
        <v>0</v>
      </c>
      <c r="R145" s="37">
        <f>ROUND(ROUND(Q145,4)*(1+P145),4)</f>
        <v>0</v>
      </c>
      <c r="S145" s="37">
        <f>ROUND($I145*Q145,4)</f>
        <v>0</v>
      </c>
      <c r="T145" s="37">
        <f>ROUND($I145*R145,4)</f>
        <v>0</v>
      </c>
      <c r="U145" s="40"/>
      <c r="V145" s="40"/>
      <c r="W145" s="40"/>
      <c r="X145" s="40"/>
      <c r="Y145" s="41"/>
    </row>
    <row r="146" spans="1:25" ht="38.25" x14ac:dyDescent="0.25">
      <c r="A146" s="55" t="s">
        <v>89</v>
      </c>
      <c r="B146" s="11">
        <v>9</v>
      </c>
      <c r="C146" s="32" t="s">
        <v>1478</v>
      </c>
      <c r="D146" s="32" t="s">
        <v>1479</v>
      </c>
      <c r="E146" s="32" t="s">
        <v>1480</v>
      </c>
      <c r="F146" s="32" t="s">
        <v>89</v>
      </c>
      <c r="G146" s="32" t="s">
        <v>1457</v>
      </c>
      <c r="H146" s="33" t="s">
        <v>91</v>
      </c>
      <c r="I146" s="34">
        <v>6</v>
      </c>
      <c r="J146" s="59"/>
      <c r="K146" s="11">
        <v>1</v>
      </c>
      <c r="L146" s="35"/>
      <c r="M146" s="36"/>
      <c r="N146" s="37">
        <f>IF(M146&gt;0,ROUND(L146/M146,4),0)</f>
        <v>0</v>
      </c>
      <c r="O146" s="38"/>
      <c r="P146" s="39"/>
      <c r="Q146" s="37">
        <f>ROUND(ROUND(N146,4)*(1-O146),4)</f>
        <v>0</v>
      </c>
      <c r="R146" s="37">
        <f>ROUND(ROUND(Q146,4)*(1+P146),4)</f>
        <v>0</v>
      </c>
      <c r="S146" s="37">
        <f>ROUND($I146*Q146,4)</f>
        <v>0</v>
      </c>
      <c r="T146" s="37">
        <f>ROUND($I146*R146,4)</f>
        <v>0</v>
      </c>
      <c r="U146" s="40"/>
      <c r="V146" s="40"/>
      <c r="W146" s="40"/>
      <c r="X146" s="40"/>
      <c r="Y146" s="41"/>
    </row>
    <row r="147" spans="1:25" ht="39" thickBot="1" x14ac:dyDescent="0.3">
      <c r="A147" s="56" t="s">
        <v>89</v>
      </c>
      <c r="B147" s="13">
        <v>10</v>
      </c>
      <c r="C147" s="42" t="s">
        <v>1481</v>
      </c>
      <c r="D147" s="42" t="s">
        <v>1482</v>
      </c>
      <c r="E147" s="42" t="s">
        <v>1480</v>
      </c>
      <c r="F147" s="42" t="s">
        <v>89</v>
      </c>
      <c r="G147" s="42" t="s">
        <v>1457</v>
      </c>
      <c r="H147" s="43" t="s">
        <v>91</v>
      </c>
      <c r="I147" s="44">
        <v>3</v>
      </c>
      <c r="J147" s="60"/>
      <c r="K147" s="13">
        <v>1</v>
      </c>
      <c r="L147" s="45"/>
      <c r="M147" s="46"/>
      <c r="N147" s="47">
        <f>IF(M147&gt;0,ROUND(L147/M147,4),0)</f>
        <v>0</v>
      </c>
      <c r="O147" s="48"/>
      <c r="P147" s="49"/>
      <c r="Q147" s="47">
        <f>ROUND(ROUND(N147,4)*(1-O147),4)</f>
        <v>0</v>
      </c>
      <c r="R147" s="47">
        <f>ROUND(ROUND(Q147,4)*(1+P147),4)</f>
        <v>0</v>
      </c>
      <c r="S147" s="47">
        <f>ROUND($I147*Q147,4)</f>
        <v>0</v>
      </c>
      <c r="T147" s="47">
        <f>ROUND($I147*R147,4)</f>
        <v>0</v>
      </c>
      <c r="U147" s="50"/>
      <c r="V147" s="50"/>
      <c r="W147" s="50"/>
      <c r="X147" s="50"/>
      <c r="Y147" s="51"/>
    </row>
    <row r="148" spans="1:25" ht="13.5" thickBot="1" x14ac:dyDescent="0.3">
      <c r="R148" s="61" t="s">
        <v>105</v>
      </c>
      <c r="S148" s="62">
        <f>SUM(S138:S147)</f>
        <v>0</v>
      </c>
      <c r="T148" s="63">
        <f>SUM(T138:T147)</f>
        <v>0</v>
      </c>
    </row>
    <row r="150" spans="1:25" ht="13.5" thickBot="1" x14ac:dyDescent="0.3"/>
    <row r="151" spans="1:25" ht="13.5" thickBot="1" x14ac:dyDescent="0.3">
      <c r="A151" s="52" t="s">
        <v>56</v>
      </c>
      <c r="B151" s="57" t="s">
        <v>433</v>
      </c>
      <c r="C151" s="18" t="s">
        <v>1483</v>
      </c>
      <c r="D151" s="18"/>
      <c r="E151" s="18"/>
      <c r="F151" s="18"/>
      <c r="G151" s="18"/>
      <c r="H151" s="18" t="s">
        <v>188</v>
      </c>
      <c r="I151" s="18"/>
      <c r="J151" s="8"/>
      <c r="K151" s="7"/>
      <c r="L151" s="18" t="s">
        <v>1484</v>
      </c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8"/>
    </row>
    <row r="152" spans="1:25" ht="51.75" thickBot="1" x14ac:dyDescent="0.3">
      <c r="A152" s="53" t="s">
        <v>61</v>
      </c>
      <c r="B152" s="19" t="s">
        <v>62</v>
      </c>
      <c r="C152" s="20" t="s">
        <v>63</v>
      </c>
      <c r="D152" s="20" t="s">
        <v>64</v>
      </c>
      <c r="E152" s="20" t="s">
        <v>65</v>
      </c>
      <c r="F152" s="20" t="s">
        <v>66</v>
      </c>
      <c r="G152" s="20" t="s">
        <v>67</v>
      </c>
      <c r="H152" s="20" t="s">
        <v>68</v>
      </c>
      <c r="I152" s="20" t="s">
        <v>69</v>
      </c>
      <c r="J152" s="21" t="s">
        <v>70</v>
      </c>
      <c r="K152" s="19" t="s">
        <v>71</v>
      </c>
      <c r="L152" s="20" t="s">
        <v>72</v>
      </c>
      <c r="M152" s="20" t="s">
        <v>73</v>
      </c>
      <c r="N152" s="20" t="s">
        <v>74</v>
      </c>
      <c r="O152" s="20" t="s">
        <v>75</v>
      </c>
      <c r="P152" s="20" t="s">
        <v>76</v>
      </c>
      <c r="Q152" s="20" t="s">
        <v>77</v>
      </c>
      <c r="R152" s="20" t="s">
        <v>78</v>
      </c>
      <c r="S152" s="20" t="s">
        <v>79</v>
      </c>
      <c r="T152" s="20" t="s">
        <v>80</v>
      </c>
      <c r="U152" s="20" t="s">
        <v>81</v>
      </c>
      <c r="V152" s="20" t="s">
        <v>82</v>
      </c>
      <c r="W152" s="20" t="s">
        <v>83</v>
      </c>
      <c r="X152" s="20" t="s">
        <v>84</v>
      </c>
      <c r="Y152" s="21" t="s">
        <v>85</v>
      </c>
    </row>
    <row r="153" spans="1:25" ht="25.5" x14ac:dyDescent="0.25">
      <c r="A153" s="54" t="s">
        <v>89</v>
      </c>
      <c r="B153" s="9">
        <v>1</v>
      </c>
      <c r="C153" s="22" t="s">
        <v>1485</v>
      </c>
      <c r="D153" s="22" t="s">
        <v>1486</v>
      </c>
      <c r="E153" s="22" t="s">
        <v>1487</v>
      </c>
      <c r="F153" s="22" t="s">
        <v>1488</v>
      </c>
      <c r="G153" s="22" t="s">
        <v>89</v>
      </c>
      <c r="H153" s="23" t="s">
        <v>91</v>
      </c>
      <c r="I153" s="24">
        <v>10</v>
      </c>
      <c r="J153" s="58"/>
      <c r="K153" s="9">
        <v>1</v>
      </c>
      <c r="L153" s="25"/>
      <c r="M153" s="26"/>
      <c r="N153" s="27">
        <f>IF(M153&gt;0,ROUND(L153/M153,4),0)</f>
        <v>0</v>
      </c>
      <c r="O153" s="28"/>
      <c r="P153" s="29"/>
      <c r="Q153" s="27">
        <f>ROUND(ROUND(N153,4)*(1-O153),4)</f>
        <v>0</v>
      </c>
      <c r="R153" s="27">
        <f>ROUND(ROUND(Q153,4)*(1+P153),4)</f>
        <v>0</v>
      </c>
      <c r="S153" s="27">
        <f>ROUND($I153*Q153,4)</f>
        <v>0</v>
      </c>
      <c r="T153" s="27">
        <f>ROUND($I153*R153,4)</f>
        <v>0</v>
      </c>
      <c r="U153" s="30"/>
      <c r="V153" s="30"/>
      <c r="W153" s="30"/>
      <c r="X153" s="30"/>
      <c r="Y153" s="31"/>
    </row>
    <row r="154" spans="1:25" ht="25.5" x14ac:dyDescent="0.25">
      <c r="A154" s="55" t="s">
        <v>89</v>
      </c>
      <c r="B154" s="11">
        <v>2</v>
      </c>
      <c r="C154" s="32" t="s">
        <v>1489</v>
      </c>
      <c r="D154" s="32" t="s">
        <v>1490</v>
      </c>
      <c r="E154" s="32" t="s">
        <v>1487</v>
      </c>
      <c r="F154" s="32" t="s">
        <v>1488</v>
      </c>
      <c r="G154" s="32" t="s">
        <v>89</v>
      </c>
      <c r="H154" s="33" t="s">
        <v>91</v>
      </c>
      <c r="I154" s="34">
        <v>10</v>
      </c>
      <c r="J154" s="59"/>
      <c r="K154" s="11">
        <v>1</v>
      </c>
      <c r="L154" s="35"/>
      <c r="M154" s="36"/>
      <c r="N154" s="37">
        <f>IF(M154&gt;0,ROUND(L154/M154,4),0)</f>
        <v>0</v>
      </c>
      <c r="O154" s="38"/>
      <c r="P154" s="39"/>
      <c r="Q154" s="37">
        <f>ROUND(ROUND(N154,4)*(1-O154),4)</f>
        <v>0</v>
      </c>
      <c r="R154" s="37">
        <f>ROUND(ROUND(Q154,4)*(1+P154),4)</f>
        <v>0</v>
      </c>
      <c r="S154" s="37">
        <f>ROUND($I154*Q154,4)</f>
        <v>0</v>
      </c>
      <c r="T154" s="37">
        <f>ROUND($I154*R154,4)</f>
        <v>0</v>
      </c>
      <c r="U154" s="40"/>
      <c r="V154" s="40"/>
      <c r="W154" s="40"/>
      <c r="X154" s="40"/>
      <c r="Y154" s="41"/>
    </row>
    <row r="155" spans="1:25" ht="64.5" thickBot="1" x14ac:dyDescent="0.3">
      <c r="A155" s="56" t="s">
        <v>89</v>
      </c>
      <c r="B155" s="13">
        <v>3</v>
      </c>
      <c r="C155" s="42" t="s">
        <v>1491</v>
      </c>
      <c r="D155" s="42" t="s">
        <v>1492</v>
      </c>
      <c r="E155" s="42" t="s">
        <v>1487</v>
      </c>
      <c r="F155" s="42" t="s">
        <v>1493</v>
      </c>
      <c r="G155" s="42" t="s">
        <v>89</v>
      </c>
      <c r="H155" s="43" t="s">
        <v>91</v>
      </c>
      <c r="I155" s="44">
        <v>1</v>
      </c>
      <c r="J155" s="60"/>
      <c r="K155" s="13">
        <v>1</v>
      </c>
      <c r="L155" s="45"/>
      <c r="M155" s="46"/>
      <c r="N155" s="47">
        <f>IF(M155&gt;0,ROUND(L155/M155,4),0)</f>
        <v>0</v>
      </c>
      <c r="O155" s="48"/>
      <c r="P155" s="49"/>
      <c r="Q155" s="47">
        <f>ROUND(ROUND(N155,4)*(1-O155),4)</f>
        <v>0</v>
      </c>
      <c r="R155" s="47">
        <f>ROUND(ROUND(Q155,4)*(1+P155),4)</f>
        <v>0</v>
      </c>
      <c r="S155" s="47">
        <f>ROUND($I155*Q155,4)</f>
        <v>0</v>
      </c>
      <c r="T155" s="47">
        <f>ROUND($I155*R155,4)</f>
        <v>0</v>
      </c>
      <c r="U155" s="50"/>
      <c r="V155" s="50"/>
      <c r="W155" s="50"/>
      <c r="X155" s="50"/>
      <c r="Y155" s="51"/>
    </row>
    <row r="156" spans="1:25" ht="13.5" thickBot="1" x14ac:dyDescent="0.3">
      <c r="R156" s="61" t="s">
        <v>105</v>
      </c>
      <c r="S156" s="62">
        <f>SUM(S153:S155)</f>
        <v>0</v>
      </c>
      <c r="T156" s="63">
        <f>SUM(T153:T155)</f>
        <v>0</v>
      </c>
    </row>
    <row r="158" spans="1:25" ht="13.5" thickBot="1" x14ac:dyDescent="0.3"/>
    <row r="159" spans="1:25" ht="13.5" thickBot="1" x14ac:dyDescent="0.3">
      <c r="A159" s="52" t="s">
        <v>56</v>
      </c>
      <c r="B159" s="57" t="s">
        <v>441</v>
      </c>
      <c r="C159" s="18" t="s">
        <v>1494</v>
      </c>
      <c r="D159" s="18"/>
      <c r="E159" s="18"/>
      <c r="F159" s="18"/>
      <c r="G159" s="18"/>
      <c r="H159" s="18" t="s">
        <v>59</v>
      </c>
      <c r="I159" s="18"/>
      <c r="J159" s="8"/>
      <c r="K159" s="7"/>
      <c r="L159" s="18" t="s">
        <v>1495</v>
      </c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8"/>
    </row>
    <row r="160" spans="1:25" ht="51.75" thickBot="1" x14ac:dyDescent="0.3">
      <c r="A160" s="53" t="s">
        <v>61</v>
      </c>
      <c r="B160" s="19" t="s">
        <v>62</v>
      </c>
      <c r="C160" s="20" t="s">
        <v>63</v>
      </c>
      <c r="D160" s="20" t="s">
        <v>427</v>
      </c>
      <c r="E160" s="20" t="s">
        <v>65</v>
      </c>
      <c r="F160" s="20" t="s">
        <v>66</v>
      </c>
      <c r="G160" s="20" t="s">
        <v>67</v>
      </c>
      <c r="H160" s="20" t="s">
        <v>68</v>
      </c>
      <c r="I160" s="20" t="s">
        <v>69</v>
      </c>
      <c r="J160" s="21" t="s">
        <v>70</v>
      </c>
      <c r="K160" s="19" t="s">
        <v>71</v>
      </c>
      <c r="L160" s="20" t="s">
        <v>72</v>
      </c>
      <c r="M160" s="20" t="s">
        <v>73</v>
      </c>
      <c r="N160" s="20" t="s">
        <v>74</v>
      </c>
      <c r="O160" s="20" t="s">
        <v>75</v>
      </c>
      <c r="P160" s="20" t="s">
        <v>76</v>
      </c>
      <c r="Q160" s="20" t="s">
        <v>77</v>
      </c>
      <c r="R160" s="20" t="s">
        <v>78</v>
      </c>
      <c r="S160" s="20" t="s">
        <v>79</v>
      </c>
      <c r="T160" s="20" t="s">
        <v>80</v>
      </c>
      <c r="U160" s="20" t="s">
        <v>81</v>
      </c>
      <c r="V160" s="20" t="s">
        <v>82</v>
      </c>
      <c r="W160" s="20" t="s">
        <v>83</v>
      </c>
      <c r="X160" s="20" t="s">
        <v>84</v>
      </c>
      <c r="Y160" s="21" t="s">
        <v>85</v>
      </c>
    </row>
    <row r="161" spans="1:25" x14ac:dyDescent="0.25">
      <c r="A161" s="54" t="s">
        <v>89</v>
      </c>
      <c r="B161" s="9">
        <v>1</v>
      </c>
      <c r="C161" s="22" t="s">
        <v>1496</v>
      </c>
      <c r="D161" s="22" t="s">
        <v>1497</v>
      </c>
      <c r="E161" s="22" t="s">
        <v>1498</v>
      </c>
      <c r="F161" s="22" t="s">
        <v>89</v>
      </c>
      <c r="G161" s="22" t="s">
        <v>89</v>
      </c>
      <c r="H161" s="23" t="s">
        <v>91</v>
      </c>
      <c r="I161" s="24">
        <v>1</v>
      </c>
      <c r="J161" s="58"/>
      <c r="K161" s="9">
        <v>1</v>
      </c>
      <c r="L161" s="25"/>
      <c r="M161" s="26"/>
      <c r="N161" s="27">
        <f>IF(M161&gt;0,ROUND(L161/M161,4),0)</f>
        <v>0</v>
      </c>
      <c r="O161" s="28"/>
      <c r="P161" s="29"/>
      <c r="Q161" s="27">
        <f>ROUND(ROUND(N161,4)*(1-O161),4)</f>
        <v>0</v>
      </c>
      <c r="R161" s="27">
        <f>ROUND(ROUND(Q161,4)*(1+P161),4)</f>
        <v>0</v>
      </c>
      <c r="S161" s="27">
        <f>ROUND($I161*Q161,4)</f>
        <v>0</v>
      </c>
      <c r="T161" s="27">
        <f>ROUND($I161*R161,4)</f>
        <v>0</v>
      </c>
      <c r="U161" s="30"/>
      <c r="V161" s="30"/>
      <c r="W161" s="30"/>
      <c r="X161" s="30"/>
      <c r="Y161" s="31"/>
    </row>
    <row r="162" spans="1:25" x14ac:dyDescent="0.25">
      <c r="A162" s="55" t="s">
        <v>89</v>
      </c>
      <c r="B162" s="11">
        <v>2</v>
      </c>
      <c r="C162" s="32" t="s">
        <v>1499</v>
      </c>
      <c r="D162" s="32" t="s">
        <v>1500</v>
      </c>
      <c r="E162" s="32" t="s">
        <v>1498</v>
      </c>
      <c r="F162" s="32" t="s">
        <v>89</v>
      </c>
      <c r="G162" s="32" t="s">
        <v>89</v>
      </c>
      <c r="H162" s="33" t="s">
        <v>91</v>
      </c>
      <c r="I162" s="34">
        <v>1</v>
      </c>
      <c r="J162" s="59"/>
      <c r="K162" s="11">
        <v>1</v>
      </c>
      <c r="L162" s="35"/>
      <c r="M162" s="36"/>
      <c r="N162" s="37">
        <f>IF(M162&gt;0,ROUND(L162/M162,4),0)</f>
        <v>0</v>
      </c>
      <c r="O162" s="38"/>
      <c r="P162" s="39"/>
      <c r="Q162" s="37">
        <f>ROUND(ROUND(N162,4)*(1-O162),4)</f>
        <v>0</v>
      </c>
      <c r="R162" s="37">
        <f>ROUND(ROUND(Q162,4)*(1+P162),4)</f>
        <v>0</v>
      </c>
      <c r="S162" s="37">
        <f>ROUND($I162*Q162,4)</f>
        <v>0</v>
      </c>
      <c r="T162" s="37">
        <f>ROUND($I162*R162,4)</f>
        <v>0</v>
      </c>
      <c r="U162" s="40"/>
      <c r="V162" s="40"/>
      <c r="W162" s="40"/>
      <c r="X162" s="40"/>
      <c r="Y162" s="41"/>
    </row>
    <row r="163" spans="1:25" x14ac:dyDescent="0.25">
      <c r="A163" s="55" t="s">
        <v>89</v>
      </c>
      <c r="B163" s="11">
        <v>3</v>
      </c>
      <c r="C163" s="32" t="s">
        <v>1501</v>
      </c>
      <c r="D163" s="32" t="s">
        <v>1502</v>
      </c>
      <c r="E163" s="32" t="s">
        <v>1498</v>
      </c>
      <c r="F163" s="32" t="s">
        <v>89</v>
      </c>
      <c r="G163" s="32" t="s">
        <v>89</v>
      </c>
      <c r="H163" s="33" t="s">
        <v>91</v>
      </c>
      <c r="I163" s="34">
        <v>1</v>
      </c>
      <c r="J163" s="59"/>
      <c r="K163" s="11">
        <v>1</v>
      </c>
      <c r="L163" s="35"/>
      <c r="M163" s="36"/>
      <c r="N163" s="37">
        <f>IF(M163&gt;0,ROUND(L163/M163,4),0)</f>
        <v>0</v>
      </c>
      <c r="O163" s="38"/>
      <c r="P163" s="39"/>
      <c r="Q163" s="37">
        <f>ROUND(ROUND(N163,4)*(1-O163),4)</f>
        <v>0</v>
      </c>
      <c r="R163" s="37">
        <f>ROUND(ROUND(Q163,4)*(1+P163),4)</f>
        <v>0</v>
      </c>
      <c r="S163" s="37">
        <f>ROUND($I163*Q163,4)</f>
        <v>0</v>
      </c>
      <c r="T163" s="37">
        <f>ROUND($I163*R163,4)</f>
        <v>0</v>
      </c>
      <c r="U163" s="40"/>
      <c r="V163" s="40"/>
      <c r="W163" s="40"/>
      <c r="X163" s="40"/>
      <c r="Y163" s="41"/>
    </row>
    <row r="164" spans="1:25" x14ac:dyDescent="0.25">
      <c r="A164" s="55" t="s">
        <v>89</v>
      </c>
      <c r="B164" s="11">
        <v>4</v>
      </c>
      <c r="C164" s="32" t="s">
        <v>1503</v>
      </c>
      <c r="D164" s="32" t="s">
        <v>1504</v>
      </c>
      <c r="E164" s="32" t="s">
        <v>1498</v>
      </c>
      <c r="F164" s="32" t="s">
        <v>89</v>
      </c>
      <c r="G164" s="32" t="s">
        <v>89</v>
      </c>
      <c r="H164" s="33" t="s">
        <v>91</v>
      </c>
      <c r="I164" s="34">
        <v>1</v>
      </c>
      <c r="J164" s="59"/>
      <c r="K164" s="11">
        <v>1</v>
      </c>
      <c r="L164" s="35"/>
      <c r="M164" s="36"/>
      <c r="N164" s="37">
        <f>IF(M164&gt;0,ROUND(L164/M164,4),0)</f>
        <v>0</v>
      </c>
      <c r="O164" s="38"/>
      <c r="P164" s="39"/>
      <c r="Q164" s="37">
        <f>ROUND(ROUND(N164,4)*(1-O164),4)</f>
        <v>0</v>
      </c>
      <c r="R164" s="37">
        <f>ROUND(ROUND(Q164,4)*(1+P164),4)</f>
        <v>0</v>
      </c>
      <c r="S164" s="37">
        <f>ROUND($I164*Q164,4)</f>
        <v>0</v>
      </c>
      <c r="T164" s="37">
        <f>ROUND($I164*R164,4)</f>
        <v>0</v>
      </c>
      <c r="U164" s="40"/>
      <c r="V164" s="40"/>
      <c r="W164" s="40"/>
      <c r="X164" s="40"/>
      <c r="Y164" s="41"/>
    </row>
    <row r="165" spans="1:25" x14ac:dyDescent="0.25">
      <c r="A165" s="55" t="s">
        <v>89</v>
      </c>
      <c r="B165" s="11">
        <v>5</v>
      </c>
      <c r="C165" s="32" t="s">
        <v>1505</v>
      </c>
      <c r="D165" s="32" t="s">
        <v>1506</v>
      </c>
      <c r="E165" s="32" t="s">
        <v>1498</v>
      </c>
      <c r="F165" s="32" t="s">
        <v>89</v>
      </c>
      <c r="G165" s="32" t="s">
        <v>89</v>
      </c>
      <c r="H165" s="33" t="s">
        <v>91</v>
      </c>
      <c r="I165" s="34">
        <v>1</v>
      </c>
      <c r="J165" s="59"/>
      <c r="K165" s="11">
        <v>1</v>
      </c>
      <c r="L165" s="35"/>
      <c r="M165" s="36"/>
      <c r="N165" s="37">
        <f>IF(M165&gt;0,ROUND(L165/M165,4),0)</f>
        <v>0</v>
      </c>
      <c r="O165" s="38"/>
      <c r="P165" s="39"/>
      <c r="Q165" s="37">
        <f>ROUND(ROUND(N165,4)*(1-O165),4)</f>
        <v>0</v>
      </c>
      <c r="R165" s="37">
        <f>ROUND(ROUND(Q165,4)*(1+P165),4)</f>
        <v>0</v>
      </c>
      <c r="S165" s="37">
        <f>ROUND($I165*Q165,4)</f>
        <v>0</v>
      </c>
      <c r="T165" s="37">
        <f>ROUND($I165*R165,4)</f>
        <v>0</v>
      </c>
      <c r="U165" s="40"/>
      <c r="V165" s="40"/>
      <c r="W165" s="40"/>
      <c r="X165" s="40"/>
      <c r="Y165" s="41"/>
    </row>
    <row r="166" spans="1:25" x14ac:dyDescent="0.25">
      <c r="A166" s="55" t="s">
        <v>89</v>
      </c>
      <c r="B166" s="11">
        <v>6</v>
      </c>
      <c r="C166" s="32" t="s">
        <v>1507</v>
      </c>
      <c r="D166" s="32" t="s">
        <v>1508</v>
      </c>
      <c r="E166" s="32" t="s">
        <v>1498</v>
      </c>
      <c r="F166" s="32" t="s">
        <v>89</v>
      </c>
      <c r="G166" s="32" t="s">
        <v>89</v>
      </c>
      <c r="H166" s="33" t="s">
        <v>91</v>
      </c>
      <c r="I166" s="34">
        <v>1</v>
      </c>
      <c r="J166" s="59"/>
      <c r="K166" s="11">
        <v>1</v>
      </c>
      <c r="L166" s="35"/>
      <c r="M166" s="36"/>
      <c r="N166" s="37">
        <f>IF(M166&gt;0,ROUND(L166/M166,4),0)</f>
        <v>0</v>
      </c>
      <c r="O166" s="38"/>
      <c r="P166" s="39"/>
      <c r="Q166" s="37">
        <f>ROUND(ROUND(N166,4)*(1-O166),4)</f>
        <v>0</v>
      </c>
      <c r="R166" s="37">
        <f>ROUND(ROUND(Q166,4)*(1+P166),4)</f>
        <v>0</v>
      </c>
      <c r="S166" s="37">
        <f>ROUND($I166*Q166,4)</f>
        <v>0</v>
      </c>
      <c r="T166" s="37">
        <f>ROUND($I166*R166,4)</f>
        <v>0</v>
      </c>
      <c r="U166" s="40"/>
      <c r="V166" s="40"/>
      <c r="W166" s="40"/>
      <c r="X166" s="40"/>
      <c r="Y166" s="41"/>
    </row>
    <row r="167" spans="1:25" x14ac:dyDescent="0.25">
      <c r="A167" s="55" t="s">
        <v>89</v>
      </c>
      <c r="B167" s="11">
        <v>7</v>
      </c>
      <c r="C167" s="32" t="s">
        <v>1509</v>
      </c>
      <c r="D167" s="32" t="s">
        <v>1510</v>
      </c>
      <c r="E167" s="32" t="s">
        <v>1498</v>
      </c>
      <c r="F167" s="32" t="s">
        <v>89</v>
      </c>
      <c r="G167" s="32" t="s">
        <v>89</v>
      </c>
      <c r="H167" s="33" t="s">
        <v>91</v>
      </c>
      <c r="I167" s="34">
        <v>1</v>
      </c>
      <c r="J167" s="59"/>
      <c r="K167" s="11">
        <v>1</v>
      </c>
      <c r="L167" s="35"/>
      <c r="M167" s="36"/>
      <c r="N167" s="37">
        <f>IF(M167&gt;0,ROUND(L167/M167,4),0)</f>
        <v>0</v>
      </c>
      <c r="O167" s="38"/>
      <c r="P167" s="39"/>
      <c r="Q167" s="37">
        <f>ROUND(ROUND(N167,4)*(1-O167),4)</f>
        <v>0</v>
      </c>
      <c r="R167" s="37">
        <f>ROUND(ROUND(Q167,4)*(1+P167),4)</f>
        <v>0</v>
      </c>
      <c r="S167" s="37">
        <f>ROUND($I167*Q167,4)</f>
        <v>0</v>
      </c>
      <c r="T167" s="37">
        <f>ROUND($I167*R167,4)</f>
        <v>0</v>
      </c>
      <c r="U167" s="40"/>
      <c r="V167" s="40"/>
      <c r="W167" s="40"/>
      <c r="X167" s="40"/>
      <c r="Y167" s="41"/>
    </row>
    <row r="168" spans="1:25" x14ac:dyDescent="0.25">
      <c r="A168" s="55" t="s">
        <v>89</v>
      </c>
      <c r="B168" s="11">
        <v>8</v>
      </c>
      <c r="C168" s="32" t="s">
        <v>1511</v>
      </c>
      <c r="D168" s="32" t="s">
        <v>1512</v>
      </c>
      <c r="E168" s="32" t="s">
        <v>1498</v>
      </c>
      <c r="F168" s="32" t="s">
        <v>89</v>
      </c>
      <c r="G168" s="32" t="s">
        <v>89</v>
      </c>
      <c r="H168" s="33" t="s">
        <v>91</v>
      </c>
      <c r="I168" s="34">
        <v>1</v>
      </c>
      <c r="J168" s="59"/>
      <c r="K168" s="11">
        <v>1</v>
      </c>
      <c r="L168" s="35"/>
      <c r="M168" s="36"/>
      <c r="N168" s="37">
        <f>IF(M168&gt;0,ROUND(L168/M168,4),0)</f>
        <v>0</v>
      </c>
      <c r="O168" s="38"/>
      <c r="P168" s="39"/>
      <c r="Q168" s="37">
        <f>ROUND(ROUND(N168,4)*(1-O168),4)</f>
        <v>0</v>
      </c>
      <c r="R168" s="37">
        <f>ROUND(ROUND(Q168,4)*(1+P168),4)</f>
        <v>0</v>
      </c>
      <c r="S168" s="37">
        <f>ROUND($I168*Q168,4)</f>
        <v>0</v>
      </c>
      <c r="T168" s="37">
        <f>ROUND($I168*R168,4)</f>
        <v>0</v>
      </c>
      <c r="U168" s="40"/>
      <c r="V168" s="40"/>
      <c r="W168" s="40"/>
      <c r="X168" s="40"/>
      <c r="Y168" s="41"/>
    </row>
    <row r="169" spans="1:25" x14ac:dyDescent="0.25">
      <c r="A169" s="55" t="s">
        <v>89</v>
      </c>
      <c r="B169" s="11">
        <v>9</v>
      </c>
      <c r="C169" s="32" t="s">
        <v>1513</v>
      </c>
      <c r="D169" s="32" t="s">
        <v>1514</v>
      </c>
      <c r="E169" s="32" t="s">
        <v>1498</v>
      </c>
      <c r="F169" s="32" t="s">
        <v>89</v>
      </c>
      <c r="G169" s="32" t="s">
        <v>89</v>
      </c>
      <c r="H169" s="33" t="s">
        <v>91</v>
      </c>
      <c r="I169" s="34">
        <v>1</v>
      </c>
      <c r="J169" s="59"/>
      <c r="K169" s="11">
        <v>1</v>
      </c>
      <c r="L169" s="35"/>
      <c r="M169" s="36"/>
      <c r="N169" s="37">
        <f>IF(M169&gt;0,ROUND(L169/M169,4),0)</f>
        <v>0</v>
      </c>
      <c r="O169" s="38"/>
      <c r="P169" s="39"/>
      <c r="Q169" s="37">
        <f>ROUND(ROUND(N169,4)*(1-O169),4)</f>
        <v>0</v>
      </c>
      <c r="R169" s="37">
        <f>ROUND(ROUND(Q169,4)*(1+P169),4)</f>
        <v>0</v>
      </c>
      <c r="S169" s="37">
        <f>ROUND($I169*Q169,4)</f>
        <v>0</v>
      </c>
      <c r="T169" s="37">
        <f>ROUND($I169*R169,4)</f>
        <v>0</v>
      </c>
      <c r="U169" s="40"/>
      <c r="V169" s="40"/>
      <c r="W169" s="40"/>
      <c r="X169" s="40"/>
      <c r="Y169" s="41"/>
    </row>
    <row r="170" spans="1:25" x14ac:dyDescent="0.25">
      <c r="A170" s="55" t="s">
        <v>89</v>
      </c>
      <c r="B170" s="11">
        <v>10</v>
      </c>
      <c r="C170" s="32" t="s">
        <v>1515</v>
      </c>
      <c r="D170" s="32" t="s">
        <v>1516</v>
      </c>
      <c r="E170" s="32" t="s">
        <v>1498</v>
      </c>
      <c r="F170" s="32" t="s">
        <v>89</v>
      </c>
      <c r="G170" s="32" t="s">
        <v>89</v>
      </c>
      <c r="H170" s="33" t="s">
        <v>91</v>
      </c>
      <c r="I170" s="34">
        <v>6</v>
      </c>
      <c r="J170" s="59"/>
      <c r="K170" s="11">
        <v>1</v>
      </c>
      <c r="L170" s="35"/>
      <c r="M170" s="36"/>
      <c r="N170" s="37">
        <f>IF(M170&gt;0,ROUND(L170/M170,4),0)</f>
        <v>0</v>
      </c>
      <c r="O170" s="38"/>
      <c r="P170" s="39"/>
      <c r="Q170" s="37">
        <f>ROUND(ROUND(N170,4)*(1-O170),4)</f>
        <v>0</v>
      </c>
      <c r="R170" s="37">
        <f>ROUND(ROUND(Q170,4)*(1+P170),4)</f>
        <v>0</v>
      </c>
      <c r="S170" s="37">
        <f>ROUND($I170*Q170,4)</f>
        <v>0</v>
      </c>
      <c r="T170" s="37">
        <f>ROUND($I170*R170,4)</f>
        <v>0</v>
      </c>
      <c r="U170" s="40"/>
      <c r="V170" s="40"/>
      <c r="W170" s="40"/>
      <c r="X170" s="40"/>
      <c r="Y170" s="41"/>
    </row>
    <row r="171" spans="1:25" x14ac:dyDescent="0.25">
      <c r="A171" s="55" t="s">
        <v>89</v>
      </c>
      <c r="B171" s="11">
        <v>11</v>
      </c>
      <c r="C171" s="32" t="s">
        <v>1517</v>
      </c>
      <c r="D171" s="32" t="s">
        <v>1518</v>
      </c>
      <c r="E171" s="32" t="s">
        <v>1498</v>
      </c>
      <c r="F171" s="32" t="s">
        <v>89</v>
      </c>
      <c r="G171" s="32" t="s">
        <v>89</v>
      </c>
      <c r="H171" s="33" t="s">
        <v>91</v>
      </c>
      <c r="I171" s="34">
        <v>1</v>
      </c>
      <c r="J171" s="59"/>
      <c r="K171" s="11">
        <v>1</v>
      </c>
      <c r="L171" s="35"/>
      <c r="M171" s="36"/>
      <c r="N171" s="37">
        <f>IF(M171&gt;0,ROUND(L171/M171,4),0)</f>
        <v>0</v>
      </c>
      <c r="O171" s="38"/>
      <c r="P171" s="39"/>
      <c r="Q171" s="37">
        <f>ROUND(ROUND(N171,4)*(1-O171),4)</f>
        <v>0</v>
      </c>
      <c r="R171" s="37">
        <f>ROUND(ROUND(Q171,4)*(1+P171),4)</f>
        <v>0</v>
      </c>
      <c r="S171" s="37">
        <f>ROUND($I171*Q171,4)</f>
        <v>0</v>
      </c>
      <c r="T171" s="37">
        <f>ROUND($I171*R171,4)</f>
        <v>0</v>
      </c>
      <c r="U171" s="40"/>
      <c r="V171" s="40"/>
      <c r="W171" s="40"/>
      <c r="X171" s="40"/>
      <c r="Y171" s="41"/>
    </row>
    <row r="172" spans="1:25" x14ac:dyDescent="0.25">
      <c r="A172" s="55" t="s">
        <v>89</v>
      </c>
      <c r="B172" s="11">
        <v>12</v>
      </c>
      <c r="C172" s="32" t="s">
        <v>1519</v>
      </c>
      <c r="D172" s="32" t="s">
        <v>1520</v>
      </c>
      <c r="E172" s="32" t="s">
        <v>1498</v>
      </c>
      <c r="F172" s="32" t="s">
        <v>89</v>
      </c>
      <c r="G172" s="32" t="s">
        <v>1521</v>
      </c>
      <c r="H172" s="33" t="s">
        <v>91</v>
      </c>
      <c r="I172" s="34">
        <v>1</v>
      </c>
      <c r="J172" s="59"/>
      <c r="K172" s="11">
        <v>1</v>
      </c>
      <c r="L172" s="35"/>
      <c r="M172" s="36"/>
      <c r="N172" s="37">
        <f>IF(M172&gt;0,ROUND(L172/M172,4),0)</f>
        <v>0</v>
      </c>
      <c r="O172" s="38"/>
      <c r="P172" s="39"/>
      <c r="Q172" s="37">
        <f>ROUND(ROUND(N172,4)*(1-O172),4)</f>
        <v>0</v>
      </c>
      <c r="R172" s="37">
        <f>ROUND(ROUND(Q172,4)*(1+P172),4)</f>
        <v>0</v>
      </c>
      <c r="S172" s="37">
        <f>ROUND($I172*Q172,4)</f>
        <v>0</v>
      </c>
      <c r="T172" s="37">
        <f>ROUND($I172*R172,4)</f>
        <v>0</v>
      </c>
      <c r="U172" s="40"/>
      <c r="V172" s="40"/>
      <c r="W172" s="40"/>
      <c r="X172" s="40"/>
      <c r="Y172" s="41"/>
    </row>
    <row r="173" spans="1:25" x14ac:dyDescent="0.25">
      <c r="A173" s="55" t="s">
        <v>89</v>
      </c>
      <c r="B173" s="11">
        <v>13</v>
      </c>
      <c r="C173" s="32" t="s">
        <v>1522</v>
      </c>
      <c r="D173" s="32" t="s">
        <v>1523</v>
      </c>
      <c r="E173" s="32" t="s">
        <v>1498</v>
      </c>
      <c r="F173" s="32" t="s">
        <v>89</v>
      </c>
      <c r="G173" s="32" t="s">
        <v>89</v>
      </c>
      <c r="H173" s="33" t="s">
        <v>91</v>
      </c>
      <c r="I173" s="34">
        <v>1</v>
      </c>
      <c r="J173" s="59"/>
      <c r="K173" s="11">
        <v>1</v>
      </c>
      <c r="L173" s="35"/>
      <c r="M173" s="36"/>
      <c r="N173" s="37">
        <f>IF(M173&gt;0,ROUND(L173/M173,4),0)</f>
        <v>0</v>
      </c>
      <c r="O173" s="38"/>
      <c r="P173" s="39"/>
      <c r="Q173" s="37">
        <f>ROUND(ROUND(N173,4)*(1-O173),4)</f>
        <v>0</v>
      </c>
      <c r="R173" s="37">
        <f>ROUND(ROUND(Q173,4)*(1+P173),4)</f>
        <v>0</v>
      </c>
      <c r="S173" s="37">
        <f>ROUND($I173*Q173,4)</f>
        <v>0</v>
      </c>
      <c r="T173" s="37">
        <f>ROUND($I173*R173,4)</f>
        <v>0</v>
      </c>
      <c r="U173" s="40"/>
      <c r="V173" s="40"/>
      <c r="W173" s="40"/>
      <c r="X173" s="40"/>
      <c r="Y173" s="41"/>
    </row>
    <row r="174" spans="1:25" x14ac:dyDescent="0.25">
      <c r="A174" s="55" t="s">
        <v>89</v>
      </c>
      <c r="B174" s="11">
        <v>14</v>
      </c>
      <c r="C174" s="32" t="s">
        <v>1524</v>
      </c>
      <c r="D174" s="32" t="s">
        <v>1525</v>
      </c>
      <c r="E174" s="32" t="s">
        <v>1498</v>
      </c>
      <c r="F174" s="32" t="s">
        <v>89</v>
      </c>
      <c r="G174" s="32" t="s">
        <v>89</v>
      </c>
      <c r="H174" s="33" t="s">
        <v>91</v>
      </c>
      <c r="I174" s="34">
        <v>1</v>
      </c>
      <c r="J174" s="59"/>
      <c r="K174" s="11">
        <v>1</v>
      </c>
      <c r="L174" s="35"/>
      <c r="M174" s="36"/>
      <c r="N174" s="37">
        <f>IF(M174&gt;0,ROUND(L174/M174,4),0)</f>
        <v>0</v>
      </c>
      <c r="O174" s="38"/>
      <c r="P174" s="39"/>
      <c r="Q174" s="37">
        <f>ROUND(ROUND(N174,4)*(1-O174),4)</f>
        <v>0</v>
      </c>
      <c r="R174" s="37">
        <f>ROUND(ROUND(Q174,4)*(1+P174),4)</f>
        <v>0</v>
      </c>
      <c r="S174" s="37">
        <f>ROUND($I174*Q174,4)</f>
        <v>0</v>
      </c>
      <c r="T174" s="37">
        <f>ROUND($I174*R174,4)</f>
        <v>0</v>
      </c>
      <c r="U174" s="40"/>
      <c r="V174" s="40"/>
      <c r="W174" s="40"/>
      <c r="X174" s="40"/>
      <c r="Y174" s="41"/>
    </row>
    <row r="175" spans="1:25" x14ac:dyDescent="0.25">
      <c r="A175" s="55" t="s">
        <v>89</v>
      </c>
      <c r="B175" s="11">
        <v>15</v>
      </c>
      <c r="C175" s="32" t="s">
        <v>1526</v>
      </c>
      <c r="D175" s="32" t="s">
        <v>1527</v>
      </c>
      <c r="E175" s="32" t="s">
        <v>1498</v>
      </c>
      <c r="F175" s="32" t="s">
        <v>89</v>
      </c>
      <c r="G175" s="32" t="s">
        <v>89</v>
      </c>
      <c r="H175" s="33" t="s">
        <v>91</v>
      </c>
      <c r="I175" s="34">
        <v>1</v>
      </c>
      <c r="J175" s="59"/>
      <c r="K175" s="11">
        <v>1</v>
      </c>
      <c r="L175" s="35"/>
      <c r="M175" s="36"/>
      <c r="N175" s="37">
        <f>IF(M175&gt;0,ROUND(L175/M175,4),0)</f>
        <v>0</v>
      </c>
      <c r="O175" s="38"/>
      <c r="P175" s="39"/>
      <c r="Q175" s="37">
        <f>ROUND(ROUND(N175,4)*(1-O175),4)</f>
        <v>0</v>
      </c>
      <c r="R175" s="37">
        <f>ROUND(ROUND(Q175,4)*(1+P175),4)</f>
        <v>0</v>
      </c>
      <c r="S175" s="37">
        <f>ROUND($I175*Q175,4)</f>
        <v>0</v>
      </c>
      <c r="T175" s="37">
        <f>ROUND($I175*R175,4)</f>
        <v>0</v>
      </c>
      <c r="U175" s="40"/>
      <c r="V175" s="40"/>
      <c r="W175" s="40"/>
      <c r="X175" s="40"/>
      <c r="Y175" s="41"/>
    </row>
    <row r="176" spans="1:25" x14ac:dyDescent="0.25">
      <c r="A176" s="55" t="s">
        <v>89</v>
      </c>
      <c r="B176" s="11">
        <v>16</v>
      </c>
      <c r="C176" s="32" t="s">
        <v>1528</v>
      </c>
      <c r="D176" s="32" t="s">
        <v>1529</v>
      </c>
      <c r="E176" s="32" t="s">
        <v>1498</v>
      </c>
      <c r="F176" s="32" t="s">
        <v>89</v>
      </c>
      <c r="G176" s="32" t="s">
        <v>89</v>
      </c>
      <c r="H176" s="33" t="s">
        <v>91</v>
      </c>
      <c r="I176" s="34">
        <v>1</v>
      </c>
      <c r="J176" s="59"/>
      <c r="K176" s="11">
        <v>1</v>
      </c>
      <c r="L176" s="35"/>
      <c r="M176" s="36"/>
      <c r="N176" s="37">
        <f>IF(M176&gt;0,ROUND(L176/M176,4),0)</f>
        <v>0</v>
      </c>
      <c r="O176" s="38"/>
      <c r="P176" s="39"/>
      <c r="Q176" s="37">
        <f>ROUND(ROUND(N176,4)*(1-O176),4)</f>
        <v>0</v>
      </c>
      <c r="R176" s="37">
        <f>ROUND(ROUND(Q176,4)*(1+P176),4)</f>
        <v>0</v>
      </c>
      <c r="S176" s="37">
        <f>ROUND($I176*Q176,4)</f>
        <v>0</v>
      </c>
      <c r="T176" s="37">
        <f>ROUND($I176*R176,4)</f>
        <v>0</v>
      </c>
      <c r="U176" s="40"/>
      <c r="V176" s="40"/>
      <c r="W176" s="40"/>
      <c r="X176" s="40"/>
      <c r="Y176" s="41"/>
    </row>
    <row r="177" spans="1:25" x14ac:dyDescent="0.25">
      <c r="A177" s="55" t="s">
        <v>89</v>
      </c>
      <c r="B177" s="11">
        <v>17</v>
      </c>
      <c r="C177" s="32" t="s">
        <v>1530</v>
      </c>
      <c r="D177" s="32" t="s">
        <v>1531</v>
      </c>
      <c r="E177" s="32" t="s">
        <v>1498</v>
      </c>
      <c r="F177" s="32" t="s">
        <v>89</v>
      </c>
      <c r="G177" s="32" t="s">
        <v>1532</v>
      </c>
      <c r="H177" s="33" t="s">
        <v>91</v>
      </c>
      <c r="I177" s="34">
        <v>1</v>
      </c>
      <c r="J177" s="59"/>
      <c r="K177" s="11">
        <v>1</v>
      </c>
      <c r="L177" s="35"/>
      <c r="M177" s="36"/>
      <c r="N177" s="37">
        <f>IF(M177&gt;0,ROUND(L177/M177,4),0)</f>
        <v>0</v>
      </c>
      <c r="O177" s="38"/>
      <c r="P177" s="39"/>
      <c r="Q177" s="37">
        <f>ROUND(ROUND(N177,4)*(1-O177),4)</f>
        <v>0</v>
      </c>
      <c r="R177" s="37">
        <f>ROUND(ROUND(Q177,4)*(1+P177),4)</f>
        <v>0</v>
      </c>
      <c r="S177" s="37">
        <f>ROUND($I177*Q177,4)</f>
        <v>0</v>
      </c>
      <c r="T177" s="37">
        <f>ROUND($I177*R177,4)</f>
        <v>0</v>
      </c>
      <c r="U177" s="40"/>
      <c r="V177" s="40"/>
      <c r="W177" s="40"/>
      <c r="X177" s="40"/>
      <c r="Y177" s="41"/>
    </row>
    <row r="178" spans="1:25" x14ac:dyDescent="0.25">
      <c r="A178" s="55" t="s">
        <v>89</v>
      </c>
      <c r="B178" s="11">
        <v>18</v>
      </c>
      <c r="C178" s="32" t="s">
        <v>1533</v>
      </c>
      <c r="D178" s="32" t="s">
        <v>1534</v>
      </c>
      <c r="E178" s="32" t="s">
        <v>1498</v>
      </c>
      <c r="F178" s="32" t="s">
        <v>89</v>
      </c>
      <c r="G178" s="32" t="s">
        <v>89</v>
      </c>
      <c r="H178" s="33" t="s">
        <v>91</v>
      </c>
      <c r="I178" s="34">
        <v>1</v>
      </c>
      <c r="J178" s="59"/>
      <c r="K178" s="11">
        <v>1</v>
      </c>
      <c r="L178" s="35"/>
      <c r="M178" s="36"/>
      <c r="N178" s="37">
        <f>IF(M178&gt;0,ROUND(L178/M178,4),0)</f>
        <v>0</v>
      </c>
      <c r="O178" s="38"/>
      <c r="P178" s="39"/>
      <c r="Q178" s="37">
        <f>ROUND(ROUND(N178,4)*(1-O178),4)</f>
        <v>0</v>
      </c>
      <c r="R178" s="37">
        <f>ROUND(ROUND(Q178,4)*(1+P178),4)</f>
        <v>0</v>
      </c>
      <c r="S178" s="37">
        <f>ROUND($I178*Q178,4)</f>
        <v>0</v>
      </c>
      <c r="T178" s="37">
        <f>ROUND($I178*R178,4)</f>
        <v>0</v>
      </c>
      <c r="U178" s="40"/>
      <c r="V178" s="40"/>
      <c r="W178" s="40"/>
      <c r="X178" s="40"/>
      <c r="Y178" s="41"/>
    </row>
    <row r="179" spans="1:25" x14ac:dyDescent="0.25">
      <c r="A179" s="55" t="s">
        <v>89</v>
      </c>
      <c r="B179" s="11">
        <v>19</v>
      </c>
      <c r="C179" s="32" t="s">
        <v>1535</v>
      </c>
      <c r="D179" s="32" t="s">
        <v>1536</v>
      </c>
      <c r="E179" s="32" t="s">
        <v>1498</v>
      </c>
      <c r="F179" s="32" t="s">
        <v>89</v>
      </c>
      <c r="G179" s="32" t="s">
        <v>89</v>
      </c>
      <c r="H179" s="33" t="s">
        <v>91</v>
      </c>
      <c r="I179" s="34">
        <v>1</v>
      </c>
      <c r="J179" s="59"/>
      <c r="K179" s="11">
        <v>1</v>
      </c>
      <c r="L179" s="35"/>
      <c r="M179" s="36"/>
      <c r="N179" s="37">
        <f>IF(M179&gt;0,ROUND(L179/M179,4),0)</f>
        <v>0</v>
      </c>
      <c r="O179" s="38"/>
      <c r="P179" s="39"/>
      <c r="Q179" s="37">
        <f>ROUND(ROUND(N179,4)*(1-O179),4)</f>
        <v>0</v>
      </c>
      <c r="R179" s="37">
        <f>ROUND(ROUND(Q179,4)*(1+P179),4)</f>
        <v>0</v>
      </c>
      <c r="S179" s="37">
        <f>ROUND($I179*Q179,4)</f>
        <v>0</v>
      </c>
      <c r="T179" s="37">
        <f>ROUND($I179*R179,4)</f>
        <v>0</v>
      </c>
      <c r="U179" s="40"/>
      <c r="V179" s="40"/>
      <c r="W179" s="40"/>
      <c r="X179" s="40"/>
      <c r="Y179" s="41"/>
    </row>
    <row r="180" spans="1:25" x14ac:dyDescent="0.25">
      <c r="A180" s="55" t="s">
        <v>89</v>
      </c>
      <c r="B180" s="11">
        <v>20</v>
      </c>
      <c r="C180" s="32" t="s">
        <v>1537</v>
      </c>
      <c r="D180" s="32" t="s">
        <v>1538</v>
      </c>
      <c r="E180" s="32" t="s">
        <v>1498</v>
      </c>
      <c r="F180" s="32" t="s">
        <v>89</v>
      </c>
      <c r="G180" s="32" t="s">
        <v>89</v>
      </c>
      <c r="H180" s="33" t="s">
        <v>91</v>
      </c>
      <c r="I180" s="34">
        <v>1</v>
      </c>
      <c r="J180" s="59"/>
      <c r="K180" s="11">
        <v>1</v>
      </c>
      <c r="L180" s="35"/>
      <c r="M180" s="36"/>
      <c r="N180" s="37">
        <f>IF(M180&gt;0,ROUND(L180/M180,4),0)</f>
        <v>0</v>
      </c>
      <c r="O180" s="38"/>
      <c r="P180" s="39"/>
      <c r="Q180" s="37">
        <f>ROUND(ROUND(N180,4)*(1-O180),4)</f>
        <v>0</v>
      </c>
      <c r="R180" s="37">
        <f>ROUND(ROUND(Q180,4)*(1+P180),4)</f>
        <v>0</v>
      </c>
      <c r="S180" s="37">
        <f>ROUND($I180*Q180,4)</f>
        <v>0</v>
      </c>
      <c r="T180" s="37">
        <f>ROUND($I180*R180,4)</f>
        <v>0</v>
      </c>
      <c r="U180" s="40"/>
      <c r="V180" s="40"/>
      <c r="W180" s="40"/>
      <c r="X180" s="40"/>
      <c r="Y180" s="41"/>
    </row>
    <row r="181" spans="1:25" x14ac:dyDescent="0.25">
      <c r="A181" s="55" t="s">
        <v>89</v>
      </c>
      <c r="B181" s="11">
        <v>21</v>
      </c>
      <c r="C181" s="32" t="s">
        <v>1539</v>
      </c>
      <c r="D181" s="32" t="s">
        <v>1540</v>
      </c>
      <c r="E181" s="32" t="s">
        <v>1498</v>
      </c>
      <c r="F181" s="32" t="s">
        <v>89</v>
      </c>
      <c r="G181" s="32" t="s">
        <v>89</v>
      </c>
      <c r="H181" s="33" t="s">
        <v>91</v>
      </c>
      <c r="I181" s="34">
        <v>1</v>
      </c>
      <c r="J181" s="59"/>
      <c r="K181" s="11">
        <v>1</v>
      </c>
      <c r="L181" s="35"/>
      <c r="M181" s="36"/>
      <c r="N181" s="37">
        <f>IF(M181&gt;0,ROUND(L181/M181,4),0)</f>
        <v>0</v>
      </c>
      <c r="O181" s="38"/>
      <c r="P181" s="39"/>
      <c r="Q181" s="37">
        <f>ROUND(ROUND(N181,4)*(1-O181),4)</f>
        <v>0</v>
      </c>
      <c r="R181" s="37">
        <f>ROUND(ROUND(Q181,4)*(1+P181),4)</f>
        <v>0</v>
      </c>
      <c r="S181" s="37">
        <f>ROUND($I181*Q181,4)</f>
        <v>0</v>
      </c>
      <c r="T181" s="37">
        <f>ROUND($I181*R181,4)</f>
        <v>0</v>
      </c>
      <c r="U181" s="40"/>
      <c r="V181" s="40"/>
      <c r="W181" s="40"/>
      <c r="X181" s="40"/>
      <c r="Y181" s="41"/>
    </row>
    <row r="182" spans="1:25" x14ac:dyDescent="0.25">
      <c r="A182" s="55" t="s">
        <v>89</v>
      </c>
      <c r="B182" s="11">
        <v>22</v>
      </c>
      <c r="C182" s="32" t="s">
        <v>1541</v>
      </c>
      <c r="D182" s="32" t="s">
        <v>1542</v>
      </c>
      <c r="E182" s="32" t="s">
        <v>1498</v>
      </c>
      <c r="F182" s="32" t="s">
        <v>89</v>
      </c>
      <c r="G182" s="32" t="s">
        <v>89</v>
      </c>
      <c r="H182" s="33" t="s">
        <v>91</v>
      </c>
      <c r="I182" s="34">
        <v>1</v>
      </c>
      <c r="J182" s="59"/>
      <c r="K182" s="11">
        <v>1</v>
      </c>
      <c r="L182" s="35"/>
      <c r="M182" s="36"/>
      <c r="N182" s="37">
        <f>IF(M182&gt;0,ROUND(L182/M182,4),0)</f>
        <v>0</v>
      </c>
      <c r="O182" s="38"/>
      <c r="P182" s="39"/>
      <c r="Q182" s="37">
        <f>ROUND(ROUND(N182,4)*(1-O182),4)</f>
        <v>0</v>
      </c>
      <c r="R182" s="37">
        <f>ROUND(ROUND(Q182,4)*(1+P182),4)</f>
        <v>0</v>
      </c>
      <c r="S182" s="37">
        <f>ROUND($I182*Q182,4)</f>
        <v>0</v>
      </c>
      <c r="T182" s="37">
        <f>ROUND($I182*R182,4)</f>
        <v>0</v>
      </c>
      <c r="U182" s="40"/>
      <c r="V182" s="40"/>
      <c r="W182" s="40"/>
      <c r="X182" s="40"/>
      <c r="Y182" s="41"/>
    </row>
    <row r="183" spans="1:25" x14ac:dyDescent="0.25">
      <c r="A183" s="55" t="s">
        <v>89</v>
      </c>
      <c r="B183" s="11">
        <v>23</v>
      </c>
      <c r="C183" s="32" t="s">
        <v>1543</v>
      </c>
      <c r="D183" s="32" t="s">
        <v>1544</v>
      </c>
      <c r="E183" s="32" t="s">
        <v>1498</v>
      </c>
      <c r="F183" s="32" t="s">
        <v>89</v>
      </c>
      <c r="G183" s="32" t="s">
        <v>89</v>
      </c>
      <c r="H183" s="33" t="s">
        <v>91</v>
      </c>
      <c r="I183" s="34">
        <v>1</v>
      </c>
      <c r="J183" s="59"/>
      <c r="K183" s="11">
        <v>1</v>
      </c>
      <c r="L183" s="35"/>
      <c r="M183" s="36"/>
      <c r="N183" s="37">
        <f>IF(M183&gt;0,ROUND(L183/M183,4),0)</f>
        <v>0</v>
      </c>
      <c r="O183" s="38"/>
      <c r="P183" s="39"/>
      <c r="Q183" s="37">
        <f>ROUND(ROUND(N183,4)*(1-O183),4)</f>
        <v>0</v>
      </c>
      <c r="R183" s="37">
        <f>ROUND(ROUND(Q183,4)*(1+P183),4)</f>
        <v>0</v>
      </c>
      <c r="S183" s="37">
        <f>ROUND($I183*Q183,4)</f>
        <v>0</v>
      </c>
      <c r="T183" s="37">
        <f>ROUND($I183*R183,4)</f>
        <v>0</v>
      </c>
      <c r="U183" s="40"/>
      <c r="V183" s="40"/>
      <c r="W183" s="40"/>
      <c r="X183" s="40"/>
      <c r="Y183" s="41"/>
    </row>
    <row r="184" spans="1:25" x14ac:dyDescent="0.25">
      <c r="A184" s="55" t="s">
        <v>89</v>
      </c>
      <c r="B184" s="11">
        <v>24</v>
      </c>
      <c r="C184" s="32" t="s">
        <v>1545</v>
      </c>
      <c r="D184" s="32" t="s">
        <v>1546</v>
      </c>
      <c r="E184" s="32" t="s">
        <v>1498</v>
      </c>
      <c r="F184" s="32" t="s">
        <v>89</v>
      </c>
      <c r="G184" s="32" t="s">
        <v>89</v>
      </c>
      <c r="H184" s="33" t="s">
        <v>91</v>
      </c>
      <c r="I184" s="34">
        <v>1</v>
      </c>
      <c r="J184" s="59"/>
      <c r="K184" s="11">
        <v>1</v>
      </c>
      <c r="L184" s="35"/>
      <c r="M184" s="36"/>
      <c r="N184" s="37">
        <f>IF(M184&gt;0,ROUND(L184/M184,4),0)</f>
        <v>0</v>
      </c>
      <c r="O184" s="38"/>
      <c r="P184" s="39"/>
      <c r="Q184" s="37">
        <f>ROUND(ROUND(N184,4)*(1-O184),4)</f>
        <v>0</v>
      </c>
      <c r="R184" s="37">
        <f>ROUND(ROUND(Q184,4)*(1+P184),4)</f>
        <v>0</v>
      </c>
      <c r="S184" s="37">
        <f>ROUND($I184*Q184,4)</f>
        <v>0</v>
      </c>
      <c r="T184" s="37">
        <f>ROUND($I184*R184,4)</f>
        <v>0</v>
      </c>
      <c r="U184" s="40"/>
      <c r="V184" s="40"/>
      <c r="W184" s="40"/>
      <c r="X184" s="40"/>
      <c r="Y184" s="41"/>
    </row>
    <row r="185" spans="1:25" x14ac:dyDescent="0.25">
      <c r="A185" s="55" t="s">
        <v>89</v>
      </c>
      <c r="B185" s="11">
        <v>25</v>
      </c>
      <c r="C185" s="32" t="s">
        <v>1547</v>
      </c>
      <c r="D185" s="32" t="s">
        <v>1548</v>
      </c>
      <c r="E185" s="32" t="s">
        <v>1498</v>
      </c>
      <c r="F185" s="32" t="s">
        <v>89</v>
      </c>
      <c r="G185" s="32" t="s">
        <v>89</v>
      </c>
      <c r="H185" s="33" t="s">
        <v>91</v>
      </c>
      <c r="I185" s="34">
        <v>1</v>
      </c>
      <c r="J185" s="59"/>
      <c r="K185" s="11">
        <v>1</v>
      </c>
      <c r="L185" s="35"/>
      <c r="M185" s="36"/>
      <c r="N185" s="37">
        <f>IF(M185&gt;0,ROUND(L185/M185,4),0)</f>
        <v>0</v>
      </c>
      <c r="O185" s="38"/>
      <c r="P185" s="39"/>
      <c r="Q185" s="37">
        <f>ROUND(ROUND(N185,4)*(1-O185),4)</f>
        <v>0</v>
      </c>
      <c r="R185" s="37">
        <f>ROUND(ROUND(Q185,4)*(1+P185),4)</f>
        <v>0</v>
      </c>
      <c r="S185" s="37">
        <f>ROUND($I185*Q185,4)</f>
        <v>0</v>
      </c>
      <c r="T185" s="37">
        <f>ROUND($I185*R185,4)</f>
        <v>0</v>
      </c>
      <c r="U185" s="40"/>
      <c r="V185" s="40"/>
      <c r="W185" s="40"/>
      <c r="X185" s="40"/>
      <c r="Y185" s="41"/>
    </row>
    <row r="186" spans="1:25" x14ac:dyDescent="0.25">
      <c r="A186" s="55" t="s">
        <v>89</v>
      </c>
      <c r="B186" s="11">
        <v>26</v>
      </c>
      <c r="C186" s="32" t="s">
        <v>1549</v>
      </c>
      <c r="D186" s="32" t="s">
        <v>1550</v>
      </c>
      <c r="E186" s="32" t="s">
        <v>1498</v>
      </c>
      <c r="F186" s="32" t="s">
        <v>89</v>
      </c>
      <c r="G186" s="32" t="s">
        <v>89</v>
      </c>
      <c r="H186" s="33" t="s">
        <v>91</v>
      </c>
      <c r="I186" s="34">
        <v>1</v>
      </c>
      <c r="J186" s="59"/>
      <c r="K186" s="11">
        <v>1</v>
      </c>
      <c r="L186" s="35"/>
      <c r="M186" s="36"/>
      <c r="N186" s="37">
        <f>IF(M186&gt;0,ROUND(L186/M186,4),0)</f>
        <v>0</v>
      </c>
      <c r="O186" s="38"/>
      <c r="P186" s="39"/>
      <c r="Q186" s="37">
        <f>ROUND(ROUND(N186,4)*(1-O186),4)</f>
        <v>0</v>
      </c>
      <c r="R186" s="37">
        <f>ROUND(ROUND(Q186,4)*(1+P186),4)</f>
        <v>0</v>
      </c>
      <c r="S186" s="37">
        <f>ROUND($I186*Q186,4)</f>
        <v>0</v>
      </c>
      <c r="T186" s="37">
        <f>ROUND($I186*R186,4)</f>
        <v>0</v>
      </c>
      <c r="U186" s="40"/>
      <c r="V186" s="40"/>
      <c r="W186" s="40"/>
      <c r="X186" s="40"/>
      <c r="Y186" s="41"/>
    </row>
    <row r="187" spans="1:25" x14ac:dyDescent="0.25">
      <c r="A187" s="55" t="s">
        <v>89</v>
      </c>
      <c r="B187" s="11">
        <v>27</v>
      </c>
      <c r="C187" s="32" t="s">
        <v>1551</v>
      </c>
      <c r="D187" s="32" t="s">
        <v>1552</v>
      </c>
      <c r="E187" s="32" t="s">
        <v>1498</v>
      </c>
      <c r="F187" s="32" t="s">
        <v>89</v>
      </c>
      <c r="G187" s="32" t="s">
        <v>89</v>
      </c>
      <c r="H187" s="33" t="s">
        <v>91</v>
      </c>
      <c r="I187" s="34">
        <v>1</v>
      </c>
      <c r="J187" s="59"/>
      <c r="K187" s="11">
        <v>1</v>
      </c>
      <c r="L187" s="35"/>
      <c r="M187" s="36"/>
      <c r="N187" s="37">
        <f>IF(M187&gt;0,ROUND(L187/M187,4),0)</f>
        <v>0</v>
      </c>
      <c r="O187" s="38"/>
      <c r="P187" s="39"/>
      <c r="Q187" s="37">
        <f>ROUND(ROUND(N187,4)*(1-O187),4)</f>
        <v>0</v>
      </c>
      <c r="R187" s="37">
        <f>ROUND(ROUND(Q187,4)*(1+P187),4)</f>
        <v>0</v>
      </c>
      <c r="S187" s="37">
        <f>ROUND($I187*Q187,4)</f>
        <v>0</v>
      </c>
      <c r="T187" s="37">
        <f>ROUND($I187*R187,4)</f>
        <v>0</v>
      </c>
      <c r="U187" s="40"/>
      <c r="V187" s="40"/>
      <c r="W187" s="40"/>
      <c r="X187" s="40"/>
      <c r="Y187" s="41"/>
    </row>
    <row r="188" spans="1:25" x14ac:dyDescent="0.25">
      <c r="A188" s="55" t="s">
        <v>89</v>
      </c>
      <c r="B188" s="11">
        <v>28</v>
      </c>
      <c r="C188" s="32" t="s">
        <v>1553</v>
      </c>
      <c r="D188" s="32" t="s">
        <v>1554</v>
      </c>
      <c r="E188" s="32" t="s">
        <v>1498</v>
      </c>
      <c r="F188" s="32" t="s">
        <v>89</v>
      </c>
      <c r="G188" s="32" t="s">
        <v>89</v>
      </c>
      <c r="H188" s="33" t="s">
        <v>91</v>
      </c>
      <c r="I188" s="34">
        <v>3</v>
      </c>
      <c r="J188" s="59"/>
      <c r="K188" s="11">
        <v>1</v>
      </c>
      <c r="L188" s="35"/>
      <c r="M188" s="36"/>
      <c r="N188" s="37">
        <f>IF(M188&gt;0,ROUND(L188/M188,4),0)</f>
        <v>0</v>
      </c>
      <c r="O188" s="38"/>
      <c r="P188" s="39"/>
      <c r="Q188" s="37">
        <f>ROUND(ROUND(N188,4)*(1-O188),4)</f>
        <v>0</v>
      </c>
      <c r="R188" s="37">
        <f>ROUND(ROUND(Q188,4)*(1+P188),4)</f>
        <v>0</v>
      </c>
      <c r="S188" s="37">
        <f>ROUND($I188*Q188,4)</f>
        <v>0</v>
      </c>
      <c r="T188" s="37">
        <f>ROUND($I188*R188,4)</f>
        <v>0</v>
      </c>
      <c r="U188" s="40"/>
      <c r="V188" s="40"/>
      <c r="W188" s="40"/>
      <c r="X188" s="40"/>
      <c r="Y188" s="41"/>
    </row>
    <row r="189" spans="1:25" x14ac:dyDescent="0.25">
      <c r="A189" s="55" t="s">
        <v>89</v>
      </c>
      <c r="B189" s="11">
        <v>29</v>
      </c>
      <c r="C189" s="32" t="s">
        <v>1555</v>
      </c>
      <c r="D189" s="32" t="s">
        <v>1556</v>
      </c>
      <c r="E189" s="32" t="s">
        <v>1498</v>
      </c>
      <c r="F189" s="32" t="s">
        <v>89</v>
      </c>
      <c r="G189" s="32" t="s">
        <v>89</v>
      </c>
      <c r="H189" s="33" t="s">
        <v>91</v>
      </c>
      <c r="I189" s="34">
        <v>1</v>
      </c>
      <c r="J189" s="59"/>
      <c r="K189" s="11">
        <v>1</v>
      </c>
      <c r="L189" s="35"/>
      <c r="M189" s="36"/>
      <c r="N189" s="37">
        <f>IF(M189&gt;0,ROUND(L189/M189,4),0)</f>
        <v>0</v>
      </c>
      <c r="O189" s="38"/>
      <c r="P189" s="39"/>
      <c r="Q189" s="37">
        <f>ROUND(ROUND(N189,4)*(1-O189),4)</f>
        <v>0</v>
      </c>
      <c r="R189" s="37">
        <f>ROUND(ROUND(Q189,4)*(1+P189),4)</f>
        <v>0</v>
      </c>
      <c r="S189" s="37">
        <f>ROUND($I189*Q189,4)</f>
        <v>0</v>
      </c>
      <c r="T189" s="37">
        <f>ROUND($I189*R189,4)</f>
        <v>0</v>
      </c>
      <c r="U189" s="40"/>
      <c r="V189" s="40"/>
      <c r="W189" s="40"/>
      <c r="X189" s="40"/>
      <c r="Y189" s="41"/>
    </row>
    <row r="190" spans="1:25" x14ac:dyDescent="0.25">
      <c r="A190" s="55" t="s">
        <v>89</v>
      </c>
      <c r="B190" s="11">
        <v>30</v>
      </c>
      <c r="C190" s="32" t="s">
        <v>1557</v>
      </c>
      <c r="D190" s="32" t="s">
        <v>1558</v>
      </c>
      <c r="E190" s="32" t="s">
        <v>1498</v>
      </c>
      <c r="F190" s="32" t="s">
        <v>89</v>
      </c>
      <c r="G190" s="32" t="s">
        <v>89</v>
      </c>
      <c r="H190" s="33" t="s">
        <v>91</v>
      </c>
      <c r="I190" s="34">
        <v>1</v>
      </c>
      <c r="J190" s="59"/>
      <c r="K190" s="11">
        <v>1</v>
      </c>
      <c r="L190" s="35"/>
      <c r="M190" s="36"/>
      <c r="N190" s="37">
        <f>IF(M190&gt;0,ROUND(L190/M190,4),0)</f>
        <v>0</v>
      </c>
      <c r="O190" s="38"/>
      <c r="P190" s="39"/>
      <c r="Q190" s="37">
        <f>ROUND(ROUND(N190,4)*(1-O190),4)</f>
        <v>0</v>
      </c>
      <c r="R190" s="37">
        <f>ROUND(ROUND(Q190,4)*(1+P190),4)</f>
        <v>0</v>
      </c>
      <c r="S190" s="37">
        <f>ROUND($I190*Q190,4)</f>
        <v>0</v>
      </c>
      <c r="T190" s="37">
        <f>ROUND($I190*R190,4)</f>
        <v>0</v>
      </c>
      <c r="U190" s="40"/>
      <c r="V190" s="40"/>
      <c r="W190" s="40"/>
      <c r="X190" s="40"/>
      <c r="Y190" s="41"/>
    </row>
    <row r="191" spans="1:25" x14ac:dyDescent="0.25">
      <c r="A191" s="55" t="s">
        <v>89</v>
      </c>
      <c r="B191" s="11">
        <v>31</v>
      </c>
      <c r="C191" s="32" t="s">
        <v>1559</v>
      </c>
      <c r="D191" s="32" t="s">
        <v>1560</v>
      </c>
      <c r="E191" s="32" t="s">
        <v>1498</v>
      </c>
      <c r="F191" s="32" t="s">
        <v>89</v>
      </c>
      <c r="G191" s="32" t="s">
        <v>89</v>
      </c>
      <c r="H191" s="33" t="s">
        <v>91</v>
      </c>
      <c r="I191" s="34">
        <v>1</v>
      </c>
      <c r="J191" s="59"/>
      <c r="K191" s="11">
        <v>1</v>
      </c>
      <c r="L191" s="35"/>
      <c r="M191" s="36"/>
      <c r="N191" s="37">
        <f>IF(M191&gt;0,ROUND(L191/M191,4),0)</f>
        <v>0</v>
      </c>
      <c r="O191" s="38"/>
      <c r="P191" s="39"/>
      <c r="Q191" s="37">
        <f>ROUND(ROUND(N191,4)*(1-O191),4)</f>
        <v>0</v>
      </c>
      <c r="R191" s="37">
        <f>ROUND(ROUND(Q191,4)*(1+P191),4)</f>
        <v>0</v>
      </c>
      <c r="S191" s="37">
        <f>ROUND($I191*Q191,4)</f>
        <v>0</v>
      </c>
      <c r="T191" s="37">
        <f>ROUND($I191*R191,4)</f>
        <v>0</v>
      </c>
      <c r="U191" s="40"/>
      <c r="V191" s="40"/>
      <c r="W191" s="40"/>
      <c r="X191" s="40"/>
      <c r="Y191" s="41"/>
    </row>
    <row r="192" spans="1:25" x14ac:dyDescent="0.25">
      <c r="A192" s="55" t="s">
        <v>89</v>
      </c>
      <c r="B192" s="11">
        <v>32</v>
      </c>
      <c r="C192" s="32" t="s">
        <v>1561</v>
      </c>
      <c r="D192" s="32" t="s">
        <v>1562</v>
      </c>
      <c r="E192" s="32" t="s">
        <v>1498</v>
      </c>
      <c r="F192" s="32" t="s">
        <v>89</v>
      </c>
      <c r="G192" s="32" t="s">
        <v>89</v>
      </c>
      <c r="H192" s="33" t="s">
        <v>91</v>
      </c>
      <c r="I192" s="34">
        <v>1</v>
      </c>
      <c r="J192" s="59"/>
      <c r="K192" s="11">
        <v>1</v>
      </c>
      <c r="L192" s="35"/>
      <c r="M192" s="36"/>
      <c r="N192" s="37">
        <f>IF(M192&gt;0,ROUND(L192/M192,4),0)</f>
        <v>0</v>
      </c>
      <c r="O192" s="38"/>
      <c r="P192" s="39"/>
      <c r="Q192" s="37">
        <f>ROUND(ROUND(N192,4)*(1-O192),4)</f>
        <v>0</v>
      </c>
      <c r="R192" s="37">
        <f>ROUND(ROUND(Q192,4)*(1+P192),4)</f>
        <v>0</v>
      </c>
      <c r="S192" s="37">
        <f>ROUND($I192*Q192,4)</f>
        <v>0</v>
      </c>
      <c r="T192" s="37">
        <f>ROUND($I192*R192,4)</f>
        <v>0</v>
      </c>
      <c r="U192" s="40"/>
      <c r="V192" s="40"/>
      <c r="W192" s="40"/>
      <c r="X192" s="40"/>
      <c r="Y192" s="41"/>
    </row>
    <row r="193" spans="1:25" x14ac:dyDescent="0.25">
      <c r="A193" s="55" t="s">
        <v>89</v>
      </c>
      <c r="B193" s="11">
        <v>33</v>
      </c>
      <c r="C193" s="32" t="s">
        <v>1563</v>
      </c>
      <c r="D193" s="32" t="s">
        <v>1564</v>
      </c>
      <c r="E193" s="32" t="s">
        <v>1498</v>
      </c>
      <c r="F193" s="32" t="s">
        <v>89</v>
      </c>
      <c r="G193" s="32" t="s">
        <v>1565</v>
      </c>
      <c r="H193" s="33" t="s">
        <v>91</v>
      </c>
      <c r="I193" s="34">
        <v>1</v>
      </c>
      <c r="J193" s="59"/>
      <c r="K193" s="11">
        <v>1</v>
      </c>
      <c r="L193" s="35"/>
      <c r="M193" s="36"/>
      <c r="N193" s="37">
        <f>IF(M193&gt;0,ROUND(L193/M193,4),0)</f>
        <v>0</v>
      </c>
      <c r="O193" s="38"/>
      <c r="P193" s="39"/>
      <c r="Q193" s="37">
        <f>ROUND(ROUND(N193,4)*(1-O193),4)</f>
        <v>0</v>
      </c>
      <c r="R193" s="37">
        <f>ROUND(ROUND(Q193,4)*(1+P193),4)</f>
        <v>0</v>
      </c>
      <c r="S193" s="37">
        <f>ROUND($I193*Q193,4)</f>
        <v>0</v>
      </c>
      <c r="T193" s="37">
        <f>ROUND($I193*R193,4)</f>
        <v>0</v>
      </c>
      <c r="U193" s="40"/>
      <c r="V193" s="40"/>
      <c r="W193" s="40"/>
      <c r="X193" s="40"/>
      <c r="Y193" s="41"/>
    </row>
    <row r="194" spans="1:25" x14ac:dyDescent="0.25">
      <c r="A194" s="55" t="s">
        <v>89</v>
      </c>
      <c r="B194" s="11">
        <v>34</v>
      </c>
      <c r="C194" s="32" t="s">
        <v>1566</v>
      </c>
      <c r="D194" s="32" t="s">
        <v>1567</v>
      </c>
      <c r="E194" s="32" t="s">
        <v>1498</v>
      </c>
      <c r="F194" s="32" t="s">
        <v>89</v>
      </c>
      <c r="G194" s="32" t="s">
        <v>89</v>
      </c>
      <c r="H194" s="33" t="s">
        <v>91</v>
      </c>
      <c r="I194" s="34">
        <v>1</v>
      </c>
      <c r="J194" s="59"/>
      <c r="K194" s="11">
        <v>1</v>
      </c>
      <c r="L194" s="35"/>
      <c r="M194" s="36"/>
      <c r="N194" s="37">
        <f>IF(M194&gt;0,ROUND(L194/M194,4),0)</f>
        <v>0</v>
      </c>
      <c r="O194" s="38"/>
      <c r="P194" s="39"/>
      <c r="Q194" s="37">
        <f>ROUND(ROUND(N194,4)*(1-O194),4)</f>
        <v>0</v>
      </c>
      <c r="R194" s="37">
        <f>ROUND(ROUND(Q194,4)*(1+P194),4)</f>
        <v>0</v>
      </c>
      <c r="S194" s="37">
        <f>ROUND($I194*Q194,4)</f>
        <v>0</v>
      </c>
      <c r="T194" s="37">
        <f>ROUND($I194*R194,4)</f>
        <v>0</v>
      </c>
      <c r="U194" s="40"/>
      <c r="V194" s="40"/>
      <c r="W194" s="40"/>
      <c r="X194" s="40"/>
      <c r="Y194" s="41"/>
    </row>
    <row r="195" spans="1:25" x14ac:dyDescent="0.25">
      <c r="A195" s="55" t="s">
        <v>89</v>
      </c>
      <c r="B195" s="11">
        <v>35</v>
      </c>
      <c r="C195" s="32" t="s">
        <v>1568</v>
      </c>
      <c r="D195" s="32" t="s">
        <v>1569</v>
      </c>
      <c r="E195" s="32" t="s">
        <v>1498</v>
      </c>
      <c r="F195" s="32" t="s">
        <v>89</v>
      </c>
      <c r="G195" s="32" t="s">
        <v>89</v>
      </c>
      <c r="H195" s="33" t="s">
        <v>91</v>
      </c>
      <c r="I195" s="34">
        <v>1</v>
      </c>
      <c r="J195" s="59"/>
      <c r="K195" s="11">
        <v>1</v>
      </c>
      <c r="L195" s="35"/>
      <c r="M195" s="36"/>
      <c r="N195" s="37">
        <f>IF(M195&gt;0,ROUND(L195/M195,4),0)</f>
        <v>0</v>
      </c>
      <c r="O195" s="38"/>
      <c r="P195" s="39"/>
      <c r="Q195" s="37">
        <f>ROUND(ROUND(N195,4)*(1-O195),4)</f>
        <v>0</v>
      </c>
      <c r="R195" s="37">
        <f>ROUND(ROUND(Q195,4)*(1+P195),4)</f>
        <v>0</v>
      </c>
      <c r="S195" s="37">
        <f>ROUND($I195*Q195,4)</f>
        <v>0</v>
      </c>
      <c r="T195" s="37">
        <f>ROUND($I195*R195,4)</f>
        <v>0</v>
      </c>
      <c r="U195" s="40"/>
      <c r="V195" s="40"/>
      <c r="W195" s="40"/>
      <c r="X195" s="40"/>
      <c r="Y195" s="41"/>
    </row>
    <row r="196" spans="1:25" x14ac:dyDescent="0.25">
      <c r="A196" s="55" t="s">
        <v>89</v>
      </c>
      <c r="B196" s="11">
        <v>36</v>
      </c>
      <c r="C196" s="32" t="s">
        <v>1570</v>
      </c>
      <c r="D196" s="32" t="s">
        <v>1571</v>
      </c>
      <c r="E196" s="32" t="s">
        <v>1498</v>
      </c>
      <c r="F196" s="32" t="s">
        <v>89</v>
      </c>
      <c r="G196" s="32" t="s">
        <v>1572</v>
      </c>
      <c r="H196" s="33" t="s">
        <v>91</v>
      </c>
      <c r="I196" s="34">
        <v>1</v>
      </c>
      <c r="J196" s="59"/>
      <c r="K196" s="11">
        <v>1</v>
      </c>
      <c r="L196" s="35"/>
      <c r="M196" s="36"/>
      <c r="N196" s="37">
        <f>IF(M196&gt;0,ROUND(L196/M196,4),0)</f>
        <v>0</v>
      </c>
      <c r="O196" s="38"/>
      <c r="P196" s="39"/>
      <c r="Q196" s="37">
        <f>ROUND(ROUND(N196,4)*(1-O196),4)</f>
        <v>0</v>
      </c>
      <c r="R196" s="37">
        <f>ROUND(ROUND(Q196,4)*(1+P196),4)</f>
        <v>0</v>
      </c>
      <c r="S196" s="37">
        <f>ROUND($I196*Q196,4)</f>
        <v>0</v>
      </c>
      <c r="T196" s="37">
        <f>ROUND($I196*R196,4)</f>
        <v>0</v>
      </c>
      <c r="U196" s="40"/>
      <c r="V196" s="40"/>
      <c r="W196" s="40"/>
      <c r="X196" s="40"/>
      <c r="Y196" s="41"/>
    </row>
    <row r="197" spans="1:25" x14ac:dyDescent="0.25">
      <c r="A197" s="55" t="s">
        <v>89</v>
      </c>
      <c r="B197" s="11">
        <v>37</v>
      </c>
      <c r="C197" s="32" t="s">
        <v>1573</v>
      </c>
      <c r="D197" s="32" t="s">
        <v>1574</v>
      </c>
      <c r="E197" s="32" t="s">
        <v>1498</v>
      </c>
      <c r="F197" s="32" t="s">
        <v>89</v>
      </c>
      <c r="G197" s="32" t="s">
        <v>1575</v>
      </c>
      <c r="H197" s="33" t="s">
        <v>91</v>
      </c>
      <c r="I197" s="34">
        <v>1</v>
      </c>
      <c r="J197" s="59"/>
      <c r="K197" s="11">
        <v>1</v>
      </c>
      <c r="L197" s="35"/>
      <c r="M197" s="36"/>
      <c r="N197" s="37">
        <f>IF(M197&gt;0,ROUND(L197/M197,4),0)</f>
        <v>0</v>
      </c>
      <c r="O197" s="38"/>
      <c r="P197" s="39"/>
      <c r="Q197" s="37">
        <f>ROUND(ROUND(N197,4)*(1-O197),4)</f>
        <v>0</v>
      </c>
      <c r="R197" s="37">
        <f>ROUND(ROUND(Q197,4)*(1+P197),4)</f>
        <v>0</v>
      </c>
      <c r="S197" s="37">
        <f>ROUND($I197*Q197,4)</f>
        <v>0</v>
      </c>
      <c r="T197" s="37">
        <f>ROUND($I197*R197,4)</f>
        <v>0</v>
      </c>
      <c r="U197" s="40"/>
      <c r="V197" s="40"/>
      <c r="W197" s="40"/>
      <c r="X197" s="40"/>
      <c r="Y197" s="41"/>
    </row>
    <row r="198" spans="1:25" x14ac:dyDescent="0.25">
      <c r="A198" s="55" t="s">
        <v>89</v>
      </c>
      <c r="B198" s="11">
        <v>38</v>
      </c>
      <c r="C198" s="32" t="s">
        <v>1576</v>
      </c>
      <c r="D198" s="32" t="s">
        <v>1577</v>
      </c>
      <c r="E198" s="32" t="s">
        <v>1498</v>
      </c>
      <c r="F198" s="32" t="s">
        <v>89</v>
      </c>
      <c r="G198" s="32" t="s">
        <v>1578</v>
      </c>
      <c r="H198" s="33" t="s">
        <v>91</v>
      </c>
      <c r="I198" s="34">
        <v>1</v>
      </c>
      <c r="J198" s="59"/>
      <c r="K198" s="11">
        <v>1</v>
      </c>
      <c r="L198" s="35"/>
      <c r="M198" s="36"/>
      <c r="N198" s="37">
        <f>IF(M198&gt;0,ROUND(L198/M198,4),0)</f>
        <v>0</v>
      </c>
      <c r="O198" s="38"/>
      <c r="P198" s="39"/>
      <c r="Q198" s="37">
        <f>ROUND(ROUND(N198,4)*(1-O198),4)</f>
        <v>0</v>
      </c>
      <c r="R198" s="37">
        <f>ROUND(ROUND(Q198,4)*(1+P198),4)</f>
        <v>0</v>
      </c>
      <c r="S198" s="37">
        <f>ROUND($I198*Q198,4)</f>
        <v>0</v>
      </c>
      <c r="T198" s="37">
        <f>ROUND($I198*R198,4)</f>
        <v>0</v>
      </c>
      <c r="U198" s="40"/>
      <c r="V198" s="40"/>
      <c r="W198" s="40"/>
      <c r="X198" s="40"/>
      <c r="Y198" s="41"/>
    </row>
    <row r="199" spans="1:25" ht="13.5" thickBot="1" x14ac:dyDescent="0.3">
      <c r="A199" s="56" t="s">
        <v>89</v>
      </c>
      <c r="B199" s="13">
        <v>39</v>
      </c>
      <c r="C199" s="42" t="s">
        <v>1579</v>
      </c>
      <c r="D199" s="42" t="s">
        <v>1580</v>
      </c>
      <c r="E199" s="42" t="s">
        <v>1498</v>
      </c>
      <c r="F199" s="42" t="s">
        <v>89</v>
      </c>
      <c r="G199" s="42" t="s">
        <v>1581</v>
      </c>
      <c r="H199" s="43" t="s">
        <v>91</v>
      </c>
      <c r="I199" s="44">
        <v>1</v>
      </c>
      <c r="J199" s="60"/>
      <c r="K199" s="13">
        <v>1</v>
      </c>
      <c r="L199" s="45"/>
      <c r="M199" s="46"/>
      <c r="N199" s="47">
        <f>IF(M199&gt;0,ROUND(L199/M199,4),0)</f>
        <v>0</v>
      </c>
      <c r="O199" s="48"/>
      <c r="P199" s="49"/>
      <c r="Q199" s="47">
        <f>ROUND(ROUND(N199,4)*(1-O199),4)</f>
        <v>0</v>
      </c>
      <c r="R199" s="47">
        <f>ROUND(ROUND(Q199,4)*(1+P199),4)</f>
        <v>0</v>
      </c>
      <c r="S199" s="47">
        <f>ROUND($I199*Q199,4)</f>
        <v>0</v>
      </c>
      <c r="T199" s="47">
        <f>ROUND($I199*R199,4)</f>
        <v>0</v>
      </c>
      <c r="U199" s="50"/>
      <c r="V199" s="50"/>
      <c r="W199" s="50"/>
      <c r="X199" s="50"/>
      <c r="Y199" s="51"/>
    </row>
    <row r="200" spans="1:25" ht="13.5" thickBot="1" x14ac:dyDescent="0.3">
      <c r="R200" s="61" t="s">
        <v>105</v>
      </c>
      <c r="S200" s="62">
        <f>SUM(S161:S199)</f>
        <v>0</v>
      </c>
      <c r="T200" s="63">
        <f>SUM(T161:T199)</f>
        <v>0</v>
      </c>
    </row>
    <row r="202" spans="1:25" ht="13.5" thickBot="1" x14ac:dyDescent="0.3"/>
    <row r="203" spans="1:25" ht="13.5" thickBot="1" x14ac:dyDescent="0.3">
      <c r="A203" s="52" t="s">
        <v>56</v>
      </c>
      <c r="B203" s="57" t="s">
        <v>454</v>
      </c>
      <c r="C203" s="18" t="s">
        <v>1582</v>
      </c>
      <c r="D203" s="18"/>
      <c r="E203" s="18"/>
      <c r="F203" s="18"/>
      <c r="G203" s="18"/>
      <c r="H203" s="18" t="s">
        <v>59</v>
      </c>
      <c r="I203" s="18"/>
      <c r="J203" s="8"/>
      <c r="K203" s="7"/>
      <c r="L203" s="18" t="s">
        <v>1583</v>
      </c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8"/>
    </row>
    <row r="204" spans="1:25" ht="51.75" thickBot="1" x14ac:dyDescent="0.3">
      <c r="A204" s="53" t="s">
        <v>61</v>
      </c>
      <c r="B204" s="19" t="s">
        <v>62</v>
      </c>
      <c r="C204" s="20" t="s">
        <v>63</v>
      </c>
      <c r="D204" s="20" t="s">
        <v>427</v>
      </c>
      <c r="E204" s="20" t="s">
        <v>65</v>
      </c>
      <c r="F204" s="20" t="s">
        <v>66</v>
      </c>
      <c r="G204" s="20" t="s">
        <v>67</v>
      </c>
      <c r="H204" s="20" t="s">
        <v>68</v>
      </c>
      <c r="I204" s="20" t="s">
        <v>69</v>
      </c>
      <c r="J204" s="21" t="s">
        <v>70</v>
      </c>
      <c r="K204" s="19" t="s">
        <v>71</v>
      </c>
      <c r="L204" s="20" t="s">
        <v>72</v>
      </c>
      <c r="M204" s="20" t="s">
        <v>73</v>
      </c>
      <c r="N204" s="20" t="s">
        <v>74</v>
      </c>
      <c r="O204" s="20" t="s">
        <v>75</v>
      </c>
      <c r="P204" s="20" t="s">
        <v>76</v>
      </c>
      <c r="Q204" s="20" t="s">
        <v>77</v>
      </c>
      <c r="R204" s="20" t="s">
        <v>78</v>
      </c>
      <c r="S204" s="20" t="s">
        <v>79</v>
      </c>
      <c r="T204" s="20" t="s">
        <v>80</v>
      </c>
      <c r="U204" s="20" t="s">
        <v>81</v>
      </c>
      <c r="V204" s="20" t="s">
        <v>82</v>
      </c>
      <c r="W204" s="20" t="s">
        <v>83</v>
      </c>
      <c r="X204" s="20" t="s">
        <v>84</v>
      </c>
      <c r="Y204" s="21" t="s">
        <v>85</v>
      </c>
    </row>
    <row r="205" spans="1:25" x14ac:dyDescent="0.25">
      <c r="A205" s="54" t="s">
        <v>89</v>
      </c>
      <c r="B205" s="9">
        <v>1</v>
      </c>
      <c r="C205" s="22" t="s">
        <v>1584</v>
      </c>
      <c r="D205" s="22" t="s">
        <v>1585</v>
      </c>
      <c r="E205" s="22" t="s">
        <v>1498</v>
      </c>
      <c r="F205" s="22" t="s">
        <v>1457</v>
      </c>
      <c r="G205" s="22" t="s">
        <v>1586</v>
      </c>
      <c r="H205" s="23" t="s">
        <v>91</v>
      </c>
      <c r="I205" s="24">
        <v>1</v>
      </c>
      <c r="J205" s="58"/>
      <c r="K205" s="9">
        <v>1</v>
      </c>
      <c r="L205" s="25"/>
      <c r="M205" s="26"/>
      <c r="N205" s="27">
        <f>IF(M205&gt;0,ROUND(L205/M205,4),0)</f>
        <v>0</v>
      </c>
      <c r="O205" s="28"/>
      <c r="P205" s="29"/>
      <c r="Q205" s="27">
        <f>ROUND(ROUND(N205,4)*(1-O205),4)</f>
        <v>0</v>
      </c>
      <c r="R205" s="27">
        <f>ROUND(ROUND(Q205,4)*(1+P205),4)</f>
        <v>0</v>
      </c>
      <c r="S205" s="27">
        <f>ROUND($I205*Q205,4)</f>
        <v>0</v>
      </c>
      <c r="T205" s="27">
        <f>ROUND($I205*R205,4)</f>
        <v>0</v>
      </c>
      <c r="U205" s="30"/>
      <c r="V205" s="30"/>
      <c r="W205" s="30"/>
      <c r="X205" s="30"/>
      <c r="Y205" s="31"/>
    </row>
    <row r="206" spans="1:25" x14ac:dyDescent="0.25">
      <c r="A206" s="55" t="s">
        <v>89</v>
      </c>
      <c r="B206" s="11">
        <v>2</v>
      </c>
      <c r="C206" s="32" t="s">
        <v>1587</v>
      </c>
      <c r="D206" s="32" t="s">
        <v>1588</v>
      </c>
      <c r="E206" s="32" t="s">
        <v>1498</v>
      </c>
      <c r="F206" s="32" t="s">
        <v>1457</v>
      </c>
      <c r="G206" s="32" t="s">
        <v>1586</v>
      </c>
      <c r="H206" s="33" t="s">
        <v>91</v>
      </c>
      <c r="I206" s="34">
        <v>1</v>
      </c>
      <c r="J206" s="59"/>
      <c r="K206" s="11">
        <v>1</v>
      </c>
      <c r="L206" s="35"/>
      <c r="M206" s="36"/>
      <c r="N206" s="37">
        <f>IF(M206&gt;0,ROUND(L206/M206,4),0)</f>
        <v>0</v>
      </c>
      <c r="O206" s="38"/>
      <c r="P206" s="39"/>
      <c r="Q206" s="37">
        <f>ROUND(ROUND(N206,4)*(1-O206),4)</f>
        <v>0</v>
      </c>
      <c r="R206" s="37">
        <f>ROUND(ROUND(Q206,4)*(1+P206),4)</f>
        <v>0</v>
      </c>
      <c r="S206" s="37">
        <f>ROUND($I206*Q206,4)</f>
        <v>0</v>
      </c>
      <c r="T206" s="37">
        <f>ROUND($I206*R206,4)</f>
        <v>0</v>
      </c>
      <c r="U206" s="40"/>
      <c r="V206" s="40"/>
      <c r="W206" s="40"/>
      <c r="X206" s="40"/>
      <c r="Y206" s="41"/>
    </row>
    <row r="207" spans="1:25" x14ac:dyDescent="0.25">
      <c r="A207" s="55" t="s">
        <v>89</v>
      </c>
      <c r="B207" s="11">
        <v>3</v>
      </c>
      <c r="C207" s="32" t="s">
        <v>1589</v>
      </c>
      <c r="D207" s="32" t="s">
        <v>1590</v>
      </c>
      <c r="E207" s="32" t="s">
        <v>1498</v>
      </c>
      <c r="F207" s="32" t="s">
        <v>1457</v>
      </c>
      <c r="G207" s="32" t="s">
        <v>1586</v>
      </c>
      <c r="H207" s="33" t="s">
        <v>91</v>
      </c>
      <c r="I207" s="34">
        <v>90</v>
      </c>
      <c r="J207" s="59"/>
      <c r="K207" s="11">
        <v>1</v>
      </c>
      <c r="L207" s="35"/>
      <c r="M207" s="36"/>
      <c r="N207" s="37">
        <f>IF(M207&gt;0,ROUND(L207/M207,4),0)</f>
        <v>0</v>
      </c>
      <c r="O207" s="38"/>
      <c r="P207" s="39"/>
      <c r="Q207" s="37">
        <f>ROUND(ROUND(N207,4)*(1-O207),4)</f>
        <v>0</v>
      </c>
      <c r="R207" s="37">
        <f>ROUND(ROUND(Q207,4)*(1+P207),4)</f>
        <v>0</v>
      </c>
      <c r="S207" s="37">
        <f>ROUND($I207*Q207,4)</f>
        <v>0</v>
      </c>
      <c r="T207" s="37">
        <f>ROUND($I207*R207,4)</f>
        <v>0</v>
      </c>
      <c r="U207" s="40"/>
      <c r="V207" s="40"/>
      <c r="W207" s="40"/>
      <c r="X207" s="40"/>
      <c r="Y207" s="41"/>
    </row>
    <row r="208" spans="1:25" x14ac:dyDescent="0.25">
      <c r="A208" s="55" t="s">
        <v>89</v>
      </c>
      <c r="B208" s="11">
        <v>4</v>
      </c>
      <c r="C208" s="32" t="s">
        <v>1591</v>
      </c>
      <c r="D208" s="32" t="s">
        <v>1592</v>
      </c>
      <c r="E208" s="32" t="s">
        <v>1498</v>
      </c>
      <c r="F208" s="32" t="s">
        <v>1457</v>
      </c>
      <c r="G208" s="32" t="s">
        <v>1586</v>
      </c>
      <c r="H208" s="33" t="s">
        <v>91</v>
      </c>
      <c r="I208" s="34">
        <v>1</v>
      </c>
      <c r="J208" s="59"/>
      <c r="K208" s="11">
        <v>1</v>
      </c>
      <c r="L208" s="35"/>
      <c r="M208" s="36"/>
      <c r="N208" s="37">
        <f>IF(M208&gt;0,ROUND(L208/M208,4),0)</f>
        <v>0</v>
      </c>
      <c r="O208" s="38"/>
      <c r="P208" s="39"/>
      <c r="Q208" s="37">
        <f>ROUND(ROUND(N208,4)*(1-O208),4)</f>
        <v>0</v>
      </c>
      <c r="R208" s="37">
        <f>ROUND(ROUND(Q208,4)*(1+P208),4)</f>
        <v>0</v>
      </c>
      <c r="S208" s="37">
        <f>ROUND($I208*Q208,4)</f>
        <v>0</v>
      </c>
      <c r="T208" s="37">
        <f>ROUND($I208*R208,4)</f>
        <v>0</v>
      </c>
      <c r="U208" s="40"/>
      <c r="V208" s="40"/>
      <c r="W208" s="40"/>
      <c r="X208" s="40"/>
      <c r="Y208" s="41"/>
    </row>
    <row r="209" spans="1:25" x14ac:dyDescent="0.25">
      <c r="A209" s="55" t="s">
        <v>89</v>
      </c>
      <c r="B209" s="11">
        <v>5</v>
      </c>
      <c r="C209" s="32" t="s">
        <v>1593</v>
      </c>
      <c r="D209" s="32" t="s">
        <v>1594</v>
      </c>
      <c r="E209" s="32" t="s">
        <v>1498</v>
      </c>
      <c r="F209" s="32" t="s">
        <v>1457</v>
      </c>
      <c r="G209" s="32" t="s">
        <v>1586</v>
      </c>
      <c r="H209" s="33" t="s">
        <v>91</v>
      </c>
      <c r="I209" s="34">
        <v>1</v>
      </c>
      <c r="J209" s="59"/>
      <c r="K209" s="11">
        <v>1</v>
      </c>
      <c r="L209" s="35"/>
      <c r="M209" s="36"/>
      <c r="N209" s="37">
        <f>IF(M209&gt;0,ROUND(L209/M209,4),0)</f>
        <v>0</v>
      </c>
      <c r="O209" s="38"/>
      <c r="P209" s="39"/>
      <c r="Q209" s="37">
        <f>ROUND(ROUND(N209,4)*(1-O209),4)</f>
        <v>0</v>
      </c>
      <c r="R209" s="37">
        <f>ROUND(ROUND(Q209,4)*(1+P209),4)</f>
        <v>0</v>
      </c>
      <c r="S209" s="37">
        <f>ROUND($I209*Q209,4)</f>
        <v>0</v>
      </c>
      <c r="T209" s="37">
        <f>ROUND($I209*R209,4)</f>
        <v>0</v>
      </c>
      <c r="U209" s="40"/>
      <c r="V209" s="40"/>
      <c r="W209" s="40"/>
      <c r="X209" s="40"/>
      <c r="Y209" s="41"/>
    </row>
    <row r="210" spans="1:25" x14ac:dyDescent="0.25">
      <c r="A210" s="55" t="s">
        <v>89</v>
      </c>
      <c r="B210" s="11">
        <v>6</v>
      </c>
      <c r="C210" s="32" t="s">
        <v>1589</v>
      </c>
      <c r="D210" s="32" t="s">
        <v>1595</v>
      </c>
      <c r="E210" s="32" t="s">
        <v>1498</v>
      </c>
      <c r="F210" s="32" t="s">
        <v>1457</v>
      </c>
      <c r="G210" s="32" t="s">
        <v>1586</v>
      </c>
      <c r="H210" s="33" t="s">
        <v>91</v>
      </c>
      <c r="I210" s="34">
        <v>1</v>
      </c>
      <c r="J210" s="59"/>
      <c r="K210" s="11">
        <v>1</v>
      </c>
      <c r="L210" s="35"/>
      <c r="M210" s="36"/>
      <c r="N210" s="37">
        <f>IF(M210&gt;0,ROUND(L210/M210,4),0)</f>
        <v>0</v>
      </c>
      <c r="O210" s="38"/>
      <c r="P210" s="39"/>
      <c r="Q210" s="37">
        <f>ROUND(ROUND(N210,4)*(1-O210),4)</f>
        <v>0</v>
      </c>
      <c r="R210" s="37">
        <f>ROUND(ROUND(Q210,4)*(1+P210),4)</f>
        <v>0</v>
      </c>
      <c r="S210" s="37">
        <f>ROUND($I210*Q210,4)</f>
        <v>0</v>
      </c>
      <c r="T210" s="37">
        <f>ROUND($I210*R210,4)</f>
        <v>0</v>
      </c>
      <c r="U210" s="40"/>
      <c r="V210" s="40"/>
      <c r="W210" s="40"/>
      <c r="X210" s="40"/>
      <c r="Y210" s="41"/>
    </row>
    <row r="211" spans="1:25" x14ac:dyDescent="0.25">
      <c r="A211" s="55" t="s">
        <v>89</v>
      </c>
      <c r="B211" s="11">
        <v>7</v>
      </c>
      <c r="C211" s="32" t="s">
        <v>1596</v>
      </c>
      <c r="D211" s="32" t="s">
        <v>1597</v>
      </c>
      <c r="E211" s="32" t="s">
        <v>1498</v>
      </c>
      <c r="F211" s="32" t="s">
        <v>1457</v>
      </c>
      <c r="G211" s="32" t="s">
        <v>1586</v>
      </c>
      <c r="H211" s="33" t="s">
        <v>91</v>
      </c>
      <c r="I211" s="34">
        <v>1</v>
      </c>
      <c r="J211" s="59"/>
      <c r="K211" s="11">
        <v>1</v>
      </c>
      <c r="L211" s="35"/>
      <c r="M211" s="36"/>
      <c r="N211" s="37">
        <f>IF(M211&gt;0,ROUND(L211/M211,4),0)</f>
        <v>0</v>
      </c>
      <c r="O211" s="38"/>
      <c r="P211" s="39"/>
      <c r="Q211" s="37">
        <f>ROUND(ROUND(N211,4)*(1-O211),4)</f>
        <v>0</v>
      </c>
      <c r="R211" s="37">
        <f>ROUND(ROUND(Q211,4)*(1+P211),4)</f>
        <v>0</v>
      </c>
      <c r="S211" s="37">
        <f>ROUND($I211*Q211,4)</f>
        <v>0</v>
      </c>
      <c r="T211" s="37">
        <f>ROUND($I211*R211,4)</f>
        <v>0</v>
      </c>
      <c r="U211" s="40"/>
      <c r="V211" s="40"/>
      <c r="W211" s="40"/>
      <c r="X211" s="40"/>
      <c r="Y211" s="41"/>
    </row>
    <row r="212" spans="1:25" x14ac:dyDescent="0.25">
      <c r="A212" s="55" t="s">
        <v>89</v>
      </c>
      <c r="B212" s="11">
        <v>8</v>
      </c>
      <c r="C212" s="32" t="s">
        <v>1598</v>
      </c>
      <c r="D212" s="32" t="s">
        <v>1599</v>
      </c>
      <c r="E212" s="32" t="s">
        <v>1498</v>
      </c>
      <c r="F212" s="32" t="s">
        <v>1457</v>
      </c>
      <c r="G212" s="32" t="s">
        <v>1586</v>
      </c>
      <c r="H212" s="33" t="s">
        <v>91</v>
      </c>
      <c r="I212" s="34">
        <v>1</v>
      </c>
      <c r="J212" s="59"/>
      <c r="K212" s="11">
        <v>1</v>
      </c>
      <c r="L212" s="35"/>
      <c r="M212" s="36"/>
      <c r="N212" s="37">
        <f>IF(M212&gt;0,ROUND(L212/M212,4),0)</f>
        <v>0</v>
      </c>
      <c r="O212" s="38"/>
      <c r="P212" s="39"/>
      <c r="Q212" s="37">
        <f>ROUND(ROUND(N212,4)*(1-O212),4)</f>
        <v>0</v>
      </c>
      <c r="R212" s="37">
        <f>ROUND(ROUND(Q212,4)*(1+P212),4)</f>
        <v>0</v>
      </c>
      <c r="S212" s="37">
        <f>ROUND($I212*Q212,4)</f>
        <v>0</v>
      </c>
      <c r="T212" s="37">
        <f>ROUND($I212*R212,4)</f>
        <v>0</v>
      </c>
      <c r="U212" s="40"/>
      <c r="V212" s="40"/>
      <c r="W212" s="40"/>
      <c r="X212" s="40"/>
      <c r="Y212" s="41"/>
    </row>
    <row r="213" spans="1:25" x14ac:dyDescent="0.25">
      <c r="A213" s="55" t="s">
        <v>89</v>
      </c>
      <c r="B213" s="11">
        <v>9</v>
      </c>
      <c r="C213" s="32" t="s">
        <v>1600</v>
      </c>
      <c r="D213" s="32" t="s">
        <v>1601</v>
      </c>
      <c r="E213" s="32" t="s">
        <v>1498</v>
      </c>
      <c r="F213" s="32" t="s">
        <v>1457</v>
      </c>
      <c r="G213" s="32" t="s">
        <v>1586</v>
      </c>
      <c r="H213" s="33" t="s">
        <v>91</v>
      </c>
      <c r="I213" s="34">
        <v>1</v>
      </c>
      <c r="J213" s="59"/>
      <c r="K213" s="11">
        <v>1</v>
      </c>
      <c r="L213" s="35"/>
      <c r="M213" s="36"/>
      <c r="N213" s="37">
        <f>IF(M213&gt;0,ROUND(L213/M213,4),0)</f>
        <v>0</v>
      </c>
      <c r="O213" s="38"/>
      <c r="P213" s="39"/>
      <c r="Q213" s="37">
        <f>ROUND(ROUND(N213,4)*(1-O213),4)</f>
        <v>0</v>
      </c>
      <c r="R213" s="37">
        <f>ROUND(ROUND(Q213,4)*(1+P213),4)</f>
        <v>0</v>
      </c>
      <c r="S213" s="37">
        <f>ROUND($I213*Q213,4)</f>
        <v>0</v>
      </c>
      <c r="T213" s="37">
        <f>ROUND($I213*R213,4)</f>
        <v>0</v>
      </c>
      <c r="U213" s="40"/>
      <c r="V213" s="40"/>
      <c r="W213" s="40"/>
      <c r="X213" s="40"/>
      <c r="Y213" s="41"/>
    </row>
    <row r="214" spans="1:25" x14ac:dyDescent="0.25">
      <c r="A214" s="55" t="s">
        <v>89</v>
      </c>
      <c r="B214" s="11">
        <v>10</v>
      </c>
      <c r="C214" s="32" t="s">
        <v>1602</v>
      </c>
      <c r="D214" s="32" t="s">
        <v>1603</v>
      </c>
      <c r="E214" s="32" t="s">
        <v>1498</v>
      </c>
      <c r="F214" s="32" t="s">
        <v>1457</v>
      </c>
      <c r="G214" s="32" t="s">
        <v>1586</v>
      </c>
      <c r="H214" s="33" t="s">
        <v>91</v>
      </c>
      <c r="I214" s="34">
        <v>1</v>
      </c>
      <c r="J214" s="59"/>
      <c r="K214" s="11">
        <v>1</v>
      </c>
      <c r="L214" s="35"/>
      <c r="M214" s="36"/>
      <c r="N214" s="37">
        <f>IF(M214&gt;0,ROUND(L214/M214,4),0)</f>
        <v>0</v>
      </c>
      <c r="O214" s="38"/>
      <c r="P214" s="39"/>
      <c r="Q214" s="37">
        <f>ROUND(ROUND(N214,4)*(1-O214),4)</f>
        <v>0</v>
      </c>
      <c r="R214" s="37">
        <f>ROUND(ROUND(Q214,4)*(1+P214),4)</f>
        <v>0</v>
      </c>
      <c r="S214" s="37">
        <f>ROUND($I214*Q214,4)</f>
        <v>0</v>
      </c>
      <c r="T214" s="37">
        <f>ROUND($I214*R214,4)</f>
        <v>0</v>
      </c>
      <c r="U214" s="40"/>
      <c r="V214" s="40"/>
      <c r="W214" s="40"/>
      <c r="X214" s="40"/>
      <c r="Y214" s="41"/>
    </row>
    <row r="215" spans="1:25" x14ac:dyDescent="0.25">
      <c r="A215" s="55" t="s">
        <v>89</v>
      </c>
      <c r="B215" s="11">
        <v>11</v>
      </c>
      <c r="C215" s="32" t="s">
        <v>1604</v>
      </c>
      <c r="D215" s="32" t="s">
        <v>1605</v>
      </c>
      <c r="E215" s="32" t="s">
        <v>1498</v>
      </c>
      <c r="F215" s="32" t="s">
        <v>1457</v>
      </c>
      <c r="G215" s="32" t="s">
        <v>1586</v>
      </c>
      <c r="H215" s="33" t="s">
        <v>91</v>
      </c>
      <c r="I215" s="34">
        <v>1</v>
      </c>
      <c r="J215" s="59"/>
      <c r="K215" s="11">
        <v>1</v>
      </c>
      <c r="L215" s="35"/>
      <c r="M215" s="36"/>
      <c r="N215" s="37">
        <f>IF(M215&gt;0,ROUND(L215/M215,4),0)</f>
        <v>0</v>
      </c>
      <c r="O215" s="38"/>
      <c r="P215" s="39"/>
      <c r="Q215" s="37">
        <f>ROUND(ROUND(N215,4)*(1-O215),4)</f>
        <v>0</v>
      </c>
      <c r="R215" s="37">
        <f>ROUND(ROUND(Q215,4)*(1+P215),4)</f>
        <v>0</v>
      </c>
      <c r="S215" s="37">
        <f>ROUND($I215*Q215,4)</f>
        <v>0</v>
      </c>
      <c r="T215" s="37">
        <f>ROUND($I215*R215,4)</f>
        <v>0</v>
      </c>
      <c r="U215" s="40"/>
      <c r="V215" s="40"/>
      <c r="W215" s="40"/>
      <c r="X215" s="40"/>
      <c r="Y215" s="41"/>
    </row>
    <row r="216" spans="1:25" x14ac:dyDescent="0.25">
      <c r="A216" s="55" t="s">
        <v>89</v>
      </c>
      <c r="B216" s="11">
        <v>12</v>
      </c>
      <c r="C216" s="32" t="s">
        <v>1606</v>
      </c>
      <c r="D216" s="32" t="s">
        <v>1607</v>
      </c>
      <c r="E216" s="32" t="s">
        <v>1498</v>
      </c>
      <c r="F216" s="32" t="s">
        <v>1457</v>
      </c>
      <c r="G216" s="32" t="s">
        <v>1586</v>
      </c>
      <c r="H216" s="33" t="s">
        <v>91</v>
      </c>
      <c r="I216" s="34">
        <v>1</v>
      </c>
      <c r="J216" s="59"/>
      <c r="K216" s="11">
        <v>1</v>
      </c>
      <c r="L216" s="35"/>
      <c r="M216" s="36"/>
      <c r="N216" s="37">
        <f>IF(M216&gt;0,ROUND(L216/M216,4),0)</f>
        <v>0</v>
      </c>
      <c r="O216" s="38"/>
      <c r="P216" s="39"/>
      <c r="Q216" s="37">
        <f>ROUND(ROUND(N216,4)*(1-O216),4)</f>
        <v>0</v>
      </c>
      <c r="R216" s="37">
        <f>ROUND(ROUND(Q216,4)*(1+P216),4)</f>
        <v>0</v>
      </c>
      <c r="S216" s="37">
        <f>ROUND($I216*Q216,4)</f>
        <v>0</v>
      </c>
      <c r="T216" s="37">
        <f>ROUND($I216*R216,4)</f>
        <v>0</v>
      </c>
      <c r="U216" s="40"/>
      <c r="V216" s="40"/>
      <c r="W216" s="40"/>
      <c r="X216" s="40"/>
      <c r="Y216" s="41"/>
    </row>
    <row r="217" spans="1:25" x14ac:dyDescent="0.25">
      <c r="A217" s="55" t="s">
        <v>89</v>
      </c>
      <c r="B217" s="11">
        <v>13</v>
      </c>
      <c r="C217" s="32" t="s">
        <v>1608</v>
      </c>
      <c r="D217" s="32" t="s">
        <v>1609</v>
      </c>
      <c r="E217" s="32" t="s">
        <v>1498</v>
      </c>
      <c r="F217" s="32" t="s">
        <v>1457</v>
      </c>
      <c r="G217" s="32" t="s">
        <v>1586</v>
      </c>
      <c r="H217" s="33" t="s">
        <v>91</v>
      </c>
      <c r="I217" s="34">
        <v>1</v>
      </c>
      <c r="J217" s="59"/>
      <c r="K217" s="11">
        <v>1</v>
      </c>
      <c r="L217" s="35"/>
      <c r="M217" s="36"/>
      <c r="N217" s="37">
        <f>IF(M217&gt;0,ROUND(L217/M217,4),0)</f>
        <v>0</v>
      </c>
      <c r="O217" s="38"/>
      <c r="P217" s="39"/>
      <c r="Q217" s="37">
        <f>ROUND(ROUND(N217,4)*(1-O217),4)</f>
        <v>0</v>
      </c>
      <c r="R217" s="37">
        <f>ROUND(ROUND(Q217,4)*(1+P217),4)</f>
        <v>0</v>
      </c>
      <c r="S217" s="37">
        <f>ROUND($I217*Q217,4)</f>
        <v>0</v>
      </c>
      <c r="T217" s="37">
        <f>ROUND($I217*R217,4)</f>
        <v>0</v>
      </c>
      <c r="U217" s="40"/>
      <c r="V217" s="40"/>
      <c r="W217" s="40"/>
      <c r="X217" s="40"/>
      <c r="Y217" s="41"/>
    </row>
    <row r="218" spans="1:25" x14ac:dyDescent="0.25">
      <c r="A218" s="55" t="s">
        <v>89</v>
      </c>
      <c r="B218" s="11">
        <v>14</v>
      </c>
      <c r="C218" s="32" t="s">
        <v>1610</v>
      </c>
      <c r="D218" s="32" t="s">
        <v>1611</v>
      </c>
      <c r="E218" s="32" t="s">
        <v>1498</v>
      </c>
      <c r="F218" s="32" t="s">
        <v>1457</v>
      </c>
      <c r="G218" s="32" t="s">
        <v>1586</v>
      </c>
      <c r="H218" s="33" t="s">
        <v>91</v>
      </c>
      <c r="I218" s="34">
        <v>1</v>
      </c>
      <c r="J218" s="59"/>
      <c r="K218" s="11">
        <v>1</v>
      </c>
      <c r="L218" s="35"/>
      <c r="M218" s="36"/>
      <c r="N218" s="37">
        <f>IF(M218&gt;0,ROUND(L218/M218,4),0)</f>
        <v>0</v>
      </c>
      <c r="O218" s="38"/>
      <c r="P218" s="39"/>
      <c r="Q218" s="37">
        <f>ROUND(ROUND(N218,4)*(1-O218),4)</f>
        <v>0</v>
      </c>
      <c r="R218" s="37">
        <f>ROUND(ROUND(Q218,4)*(1+P218),4)</f>
        <v>0</v>
      </c>
      <c r="S218" s="37">
        <f>ROUND($I218*Q218,4)</f>
        <v>0</v>
      </c>
      <c r="T218" s="37">
        <f>ROUND($I218*R218,4)</f>
        <v>0</v>
      </c>
      <c r="U218" s="40"/>
      <c r="V218" s="40"/>
      <c r="W218" s="40"/>
      <c r="X218" s="40"/>
      <c r="Y218" s="41"/>
    </row>
    <row r="219" spans="1:25" x14ac:dyDescent="0.25">
      <c r="A219" s="55" t="s">
        <v>89</v>
      </c>
      <c r="B219" s="11">
        <v>15</v>
      </c>
      <c r="C219" s="32" t="s">
        <v>1612</v>
      </c>
      <c r="D219" s="32" t="s">
        <v>1613</v>
      </c>
      <c r="E219" s="32" t="s">
        <v>1498</v>
      </c>
      <c r="F219" s="32" t="s">
        <v>1457</v>
      </c>
      <c r="G219" s="32" t="s">
        <v>1586</v>
      </c>
      <c r="H219" s="33" t="s">
        <v>91</v>
      </c>
      <c r="I219" s="34">
        <v>55</v>
      </c>
      <c r="J219" s="59"/>
      <c r="K219" s="11">
        <v>1</v>
      </c>
      <c r="L219" s="35"/>
      <c r="M219" s="36"/>
      <c r="N219" s="37">
        <f>IF(M219&gt;0,ROUND(L219/M219,4),0)</f>
        <v>0</v>
      </c>
      <c r="O219" s="38"/>
      <c r="P219" s="39"/>
      <c r="Q219" s="37">
        <f>ROUND(ROUND(N219,4)*(1-O219),4)</f>
        <v>0</v>
      </c>
      <c r="R219" s="37">
        <f>ROUND(ROUND(Q219,4)*(1+P219),4)</f>
        <v>0</v>
      </c>
      <c r="S219" s="37">
        <f>ROUND($I219*Q219,4)</f>
        <v>0</v>
      </c>
      <c r="T219" s="37">
        <f>ROUND($I219*R219,4)</f>
        <v>0</v>
      </c>
      <c r="U219" s="40"/>
      <c r="V219" s="40"/>
      <c r="W219" s="40"/>
      <c r="X219" s="40"/>
      <c r="Y219" s="41"/>
    </row>
    <row r="220" spans="1:25" x14ac:dyDescent="0.25">
      <c r="A220" s="55" t="s">
        <v>89</v>
      </c>
      <c r="B220" s="11">
        <v>16</v>
      </c>
      <c r="C220" s="32" t="s">
        <v>1614</v>
      </c>
      <c r="D220" s="32" t="s">
        <v>1615</v>
      </c>
      <c r="E220" s="32" t="s">
        <v>1498</v>
      </c>
      <c r="F220" s="32" t="s">
        <v>1457</v>
      </c>
      <c r="G220" s="32" t="s">
        <v>1586</v>
      </c>
      <c r="H220" s="33" t="s">
        <v>91</v>
      </c>
      <c r="I220" s="34">
        <v>1</v>
      </c>
      <c r="J220" s="59"/>
      <c r="K220" s="11">
        <v>1</v>
      </c>
      <c r="L220" s="35"/>
      <c r="M220" s="36"/>
      <c r="N220" s="37">
        <f>IF(M220&gt;0,ROUND(L220/M220,4),0)</f>
        <v>0</v>
      </c>
      <c r="O220" s="38"/>
      <c r="P220" s="39"/>
      <c r="Q220" s="37">
        <f>ROUND(ROUND(N220,4)*(1-O220),4)</f>
        <v>0</v>
      </c>
      <c r="R220" s="37">
        <f>ROUND(ROUND(Q220,4)*(1+P220),4)</f>
        <v>0</v>
      </c>
      <c r="S220" s="37">
        <f>ROUND($I220*Q220,4)</f>
        <v>0</v>
      </c>
      <c r="T220" s="37">
        <f>ROUND($I220*R220,4)</f>
        <v>0</v>
      </c>
      <c r="U220" s="40"/>
      <c r="V220" s="40"/>
      <c r="W220" s="40"/>
      <c r="X220" s="40"/>
      <c r="Y220" s="41"/>
    </row>
    <row r="221" spans="1:25" x14ac:dyDescent="0.25">
      <c r="A221" s="55" t="s">
        <v>89</v>
      </c>
      <c r="B221" s="11">
        <v>17</v>
      </c>
      <c r="C221" s="32" t="s">
        <v>1616</v>
      </c>
      <c r="D221" s="32" t="s">
        <v>1617</v>
      </c>
      <c r="E221" s="32" t="s">
        <v>1498</v>
      </c>
      <c r="F221" s="32" t="s">
        <v>1457</v>
      </c>
      <c r="G221" s="32" t="s">
        <v>1586</v>
      </c>
      <c r="H221" s="33" t="s">
        <v>91</v>
      </c>
      <c r="I221" s="34">
        <v>10</v>
      </c>
      <c r="J221" s="59"/>
      <c r="K221" s="11">
        <v>1</v>
      </c>
      <c r="L221" s="35"/>
      <c r="M221" s="36"/>
      <c r="N221" s="37">
        <f>IF(M221&gt;0,ROUND(L221/M221,4),0)</f>
        <v>0</v>
      </c>
      <c r="O221" s="38"/>
      <c r="P221" s="39"/>
      <c r="Q221" s="37">
        <f>ROUND(ROUND(N221,4)*(1-O221),4)</f>
        <v>0</v>
      </c>
      <c r="R221" s="37">
        <f>ROUND(ROUND(Q221,4)*(1+P221),4)</f>
        <v>0</v>
      </c>
      <c r="S221" s="37">
        <f>ROUND($I221*Q221,4)</f>
        <v>0</v>
      </c>
      <c r="T221" s="37">
        <f>ROUND($I221*R221,4)</f>
        <v>0</v>
      </c>
      <c r="U221" s="40"/>
      <c r="V221" s="40"/>
      <c r="W221" s="40"/>
      <c r="X221" s="40"/>
      <c r="Y221" s="41"/>
    </row>
    <row r="222" spans="1:25" x14ac:dyDescent="0.25">
      <c r="A222" s="55" t="s">
        <v>89</v>
      </c>
      <c r="B222" s="11">
        <v>18</v>
      </c>
      <c r="C222" s="32" t="s">
        <v>1618</v>
      </c>
      <c r="D222" s="32" t="s">
        <v>1619</v>
      </c>
      <c r="E222" s="32" t="s">
        <v>1498</v>
      </c>
      <c r="F222" s="32" t="s">
        <v>1457</v>
      </c>
      <c r="G222" s="32" t="s">
        <v>1586</v>
      </c>
      <c r="H222" s="33" t="s">
        <v>91</v>
      </c>
      <c r="I222" s="34">
        <v>9</v>
      </c>
      <c r="J222" s="59"/>
      <c r="K222" s="11">
        <v>1</v>
      </c>
      <c r="L222" s="35"/>
      <c r="M222" s="36"/>
      <c r="N222" s="37">
        <f>IF(M222&gt;0,ROUND(L222/M222,4),0)</f>
        <v>0</v>
      </c>
      <c r="O222" s="38"/>
      <c r="P222" s="39"/>
      <c r="Q222" s="37">
        <f>ROUND(ROUND(N222,4)*(1-O222),4)</f>
        <v>0</v>
      </c>
      <c r="R222" s="37">
        <f>ROUND(ROUND(Q222,4)*(1+P222),4)</f>
        <v>0</v>
      </c>
      <c r="S222" s="37">
        <f>ROUND($I222*Q222,4)</f>
        <v>0</v>
      </c>
      <c r="T222" s="37">
        <f>ROUND($I222*R222,4)</f>
        <v>0</v>
      </c>
      <c r="U222" s="40"/>
      <c r="V222" s="40"/>
      <c r="W222" s="40"/>
      <c r="X222" s="40"/>
      <c r="Y222" s="41"/>
    </row>
    <row r="223" spans="1:25" x14ac:dyDescent="0.25">
      <c r="A223" s="55" t="s">
        <v>89</v>
      </c>
      <c r="B223" s="11">
        <v>19</v>
      </c>
      <c r="C223" s="32" t="s">
        <v>1620</v>
      </c>
      <c r="D223" s="32" t="s">
        <v>1621</v>
      </c>
      <c r="E223" s="32" t="s">
        <v>1498</v>
      </c>
      <c r="F223" s="32" t="s">
        <v>1457</v>
      </c>
      <c r="G223" s="32" t="s">
        <v>1586</v>
      </c>
      <c r="H223" s="33" t="s">
        <v>91</v>
      </c>
      <c r="I223" s="34">
        <v>30</v>
      </c>
      <c r="J223" s="59"/>
      <c r="K223" s="11">
        <v>1</v>
      </c>
      <c r="L223" s="35"/>
      <c r="M223" s="36"/>
      <c r="N223" s="37">
        <f>IF(M223&gt;0,ROUND(L223/M223,4),0)</f>
        <v>0</v>
      </c>
      <c r="O223" s="38"/>
      <c r="P223" s="39"/>
      <c r="Q223" s="37">
        <f>ROUND(ROUND(N223,4)*(1-O223),4)</f>
        <v>0</v>
      </c>
      <c r="R223" s="37">
        <f>ROUND(ROUND(Q223,4)*(1+P223),4)</f>
        <v>0</v>
      </c>
      <c r="S223" s="37">
        <f>ROUND($I223*Q223,4)</f>
        <v>0</v>
      </c>
      <c r="T223" s="37">
        <f>ROUND($I223*R223,4)</f>
        <v>0</v>
      </c>
      <c r="U223" s="40"/>
      <c r="V223" s="40"/>
      <c r="W223" s="40"/>
      <c r="X223" s="40"/>
      <c r="Y223" s="41"/>
    </row>
    <row r="224" spans="1:25" x14ac:dyDescent="0.25">
      <c r="A224" s="55" t="s">
        <v>89</v>
      </c>
      <c r="B224" s="11">
        <v>20</v>
      </c>
      <c r="C224" s="32" t="s">
        <v>1622</v>
      </c>
      <c r="D224" s="32" t="s">
        <v>1623</v>
      </c>
      <c r="E224" s="32" t="s">
        <v>1498</v>
      </c>
      <c r="F224" s="32" t="s">
        <v>1457</v>
      </c>
      <c r="G224" s="32" t="s">
        <v>1586</v>
      </c>
      <c r="H224" s="33" t="s">
        <v>91</v>
      </c>
      <c r="I224" s="34">
        <v>45</v>
      </c>
      <c r="J224" s="59"/>
      <c r="K224" s="11">
        <v>1</v>
      </c>
      <c r="L224" s="35"/>
      <c r="M224" s="36"/>
      <c r="N224" s="37">
        <f>IF(M224&gt;0,ROUND(L224/M224,4),0)</f>
        <v>0</v>
      </c>
      <c r="O224" s="38"/>
      <c r="P224" s="39"/>
      <c r="Q224" s="37">
        <f>ROUND(ROUND(N224,4)*(1-O224),4)</f>
        <v>0</v>
      </c>
      <c r="R224" s="37">
        <f>ROUND(ROUND(Q224,4)*(1+P224),4)</f>
        <v>0</v>
      </c>
      <c r="S224" s="37">
        <f>ROUND($I224*Q224,4)</f>
        <v>0</v>
      </c>
      <c r="T224" s="37">
        <f>ROUND($I224*R224,4)</f>
        <v>0</v>
      </c>
      <c r="U224" s="40"/>
      <c r="V224" s="40"/>
      <c r="W224" s="40"/>
      <c r="X224" s="40"/>
      <c r="Y224" s="41"/>
    </row>
    <row r="225" spans="1:25" x14ac:dyDescent="0.25">
      <c r="A225" s="55" t="s">
        <v>89</v>
      </c>
      <c r="B225" s="11">
        <v>21</v>
      </c>
      <c r="C225" s="32" t="s">
        <v>1624</v>
      </c>
      <c r="D225" s="32" t="s">
        <v>1625</v>
      </c>
      <c r="E225" s="32" t="s">
        <v>1498</v>
      </c>
      <c r="F225" s="32" t="s">
        <v>1457</v>
      </c>
      <c r="G225" s="32" t="s">
        <v>1586</v>
      </c>
      <c r="H225" s="33" t="s">
        <v>91</v>
      </c>
      <c r="I225" s="34">
        <v>1</v>
      </c>
      <c r="J225" s="59"/>
      <c r="K225" s="11">
        <v>1</v>
      </c>
      <c r="L225" s="35"/>
      <c r="M225" s="36"/>
      <c r="N225" s="37">
        <f>IF(M225&gt;0,ROUND(L225/M225,4),0)</f>
        <v>0</v>
      </c>
      <c r="O225" s="38"/>
      <c r="P225" s="39"/>
      <c r="Q225" s="37">
        <f>ROUND(ROUND(N225,4)*(1-O225),4)</f>
        <v>0</v>
      </c>
      <c r="R225" s="37">
        <f>ROUND(ROUND(Q225,4)*(1+P225),4)</f>
        <v>0</v>
      </c>
      <c r="S225" s="37">
        <f>ROUND($I225*Q225,4)</f>
        <v>0</v>
      </c>
      <c r="T225" s="37">
        <f>ROUND($I225*R225,4)</f>
        <v>0</v>
      </c>
      <c r="U225" s="40"/>
      <c r="V225" s="40"/>
      <c r="W225" s="40"/>
      <c r="X225" s="40"/>
      <c r="Y225" s="41"/>
    </row>
    <row r="226" spans="1:25" x14ac:dyDescent="0.25">
      <c r="A226" s="55" t="s">
        <v>89</v>
      </c>
      <c r="B226" s="11">
        <v>22</v>
      </c>
      <c r="C226" s="32" t="s">
        <v>1626</v>
      </c>
      <c r="D226" s="32" t="s">
        <v>1627</v>
      </c>
      <c r="E226" s="32" t="s">
        <v>1498</v>
      </c>
      <c r="F226" s="32" t="s">
        <v>1457</v>
      </c>
      <c r="G226" s="32" t="s">
        <v>1586</v>
      </c>
      <c r="H226" s="33" t="s">
        <v>91</v>
      </c>
      <c r="I226" s="34">
        <v>1</v>
      </c>
      <c r="J226" s="59"/>
      <c r="K226" s="11">
        <v>1</v>
      </c>
      <c r="L226" s="35"/>
      <c r="M226" s="36"/>
      <c r="N226" s="37">
        <f>IF(M226&gt;0,ROUND(L226/M226,4),0)</f>
        <v>0</v>
      </c>
      <c r="O226" s="38"/>
      <c r="P226" s="39"/>
      <c r="Q226" s="37">
        <f>ROUND(ROUND(N226,4)*(1-O226),4)</f>
        <v>0</v>
      </c>
      <c r="R226" s="37">
        <f>ROUND(ROUND(Q226,4)*(1+P226),4)</f>
        <v>0</v>
      </c>
      <c r="S226" s="37">
        <f>ROUND($I226*Q226,4)</f>
        <v>0</v>
      </c>
      <c r="T226" s="37">
        <f>ROUND($I226*R226,4)</f>
        <v>0</v>
      </c>
      <c r="U226" s="40"/>
      <c r="V226" s="40"/>
      <c r="W226" s="40"/>
      <c r="X226" s="40"/>
      <c r="Y226" s="41"/>
    </row>
    <row r="227" spans="1:25" x14ac:dyDescent="0.25">
      <c r="A227" s="55" t="s">
        <v>89</v>
      </c>
      <c r="B227" s="11">
        <v>23</v>
      </c>
      <c r="C227" s="32" t="s">
        <v>1628</v>
      </c>
      <c r="D227" s="32" t="s">
        <v>1629</v>
      </c>
      <c r="E227" s="32" t="s">
        <v>1498</v>
      </c>
      <c r="F227" s="32" t="s">
        <v>1457</v>
      </c>
      <c r="G227" s="32" t="s">
        <v>1586</v>
      </c>
      <c r="H227" s="33" t="s">
        <v>91</v>
      </c>
      <c r="I227" s="34">
        <v>20</v>
      </c>
      <c r="J227" s="59"/>
      <c r="K227" s="11">
        <v>1</v>
      </c>
      <c r="L227" s="35"/>
      <c r="M227" s="36"/>
      <c r="N227" s="37">
        <f>IF(M227&gt;0,ROUND(L227/M227,4),0)</f>
        <v>0</v>
      </c>
      <c r="O227" s="38"/>
      <c r="P227" s="39"/>
      <c r="Q227" s="37">
        <f>ROUND(ROUND(N227,4)*(1-O227),4)</f>
        <v>0</v>
      </c>
      <c r="R227" s="37">
        <f>ROUND(ROUND(Q227,4)*(1+P227),4)</f>
        <v>0</v>
      </c>
      <c r="S227" s="37">
        <f>ROUND($I227*Q227,4)</f>
        <v>0</v>
      </c>
      <c r="T227" s="37">
        <f>ROUND($I227*R227,4)</f>
        <v>0</v>
      </c>
      <c r="U227" s="40"/>
      <c r="V227" s="40"/>
      <c r="W227" s="40"/>
      <c r="X227" s="40"/>
      <c r="Y227" s="41"/>
    </row>
    <row r="228" spans="1:25" x14ac:dyDescent="0.25">
      <c r="A228" s="55" t="s">
        <v>89</v>
      </c>
      <c r="B228" s="11">
        <v>24</v>
      </c>
      <c r="C228" s="32" t="s">
        <v>1630</v>
      </c>
      <c r="D228" s="32" t="s">
        <v>1631</v>
      </c>
      <c r="E228" s="32" t="s">
        <v>1498</v>
      </c>
      <c r="F228" s="32" t="s">
        <v>1457</v>
      </c>
      <c r="G228" s="32" t="s">
        <v>1586</v>
      </c>
      <c r="H228" s="33" t="s">
        <v>91</v>
      </c>
      <c r="I228" s="34">
        <v>1</v>
      </c>
      <c r="J228" s="59"/>
      <c r="K228" s="11">
        <v>1</v>
      </c>
      <c r="L228" s="35"/>
      <c r="M228" s="36"/>
      <c r="N228" s="37">
        <f>IF(M228&gt;0,ROUND(L228/M228,4),0)</f>
        <v>0</v>
      </c>
      <c r="O228" s="38"/>
      <c r="P228" s="39"/>
      <c r="Q228" s="37">
        <f>ROUND(ROUND(N228,4)*(1-O228),4)</f>
        <v>0</v>
      </c>
      <c r="R228" s="37">
        <f>ROUND(ROUND(Q228,4)*(1+P228),4)</f>
        <v>0</v>
      </c>
      <c r="S228" s="37">
        <f>ROUND($I228*Q228,4)</f>
        <v>0</v>
      </c>
      <c r="T228" s="37">
        <f>ROUND($I228*R228,4)</f>
        <v>0</v>
      </c>
      <c r="U228" s="40"/>
      <c r="V228" s="40"/>
      <c r="W228" s="40"/>
      <c r="X228" s="40"/>
      <c r="Y228" s="41"/>
    </row>
    <row r="229" spans="1:25" x14ac:dyDescent="0.25">
      <c r="A229" s="55" t="s">
        <v>89</v>
      </c>
      <c r="B229" s="11">
        <v>25</v>
      </c>
      <c r="C229" s="32" t="s">
        <v>1632</v>
      </c>
      <c r="D229" s="32" t="s">
        <v>1633</v>
      </c>
      <c r="E229" s="32" t="s">
        <v>1498</v>
      </c>
      <c r="F229" s="32" t="s">
        <v>1457</v>
      </c>
      <c r="G229" s="32" t="s">
        <v>1586</v>
      </c>
      <c r="H229" s="33" t="s">
        <v>91</v>
      </c>
      <c r="I229" s="34">
        <v>1</v>
      </c>
      <c r="J229" s="59"/>
      <c r="K229" s="11">
        <v>1</v>
      </c>
      <c r="L229" s="35"/>
      <c r="M229" s="36"/>
      <c r="N229" s="37">
        <f>IF(M229&gt;0,ROUND(L229/M229,4),0)</f>
        <v>0</v>
      </c>
      <c r="O229" s="38"/>
      <c r="P229" s="39"/>
      <c r="Q229" s="37">
        <f>ROUND(ROUND(N229,4)*(1-O229),4)</f>
        <v>0</v>
      </c>
      <c r="R229" s="37">
        <f>ROUND(ROUND(Q229,4)*(1+P229),4)</f>
        <v>0</v>
      </c>
      <c r="S229" s="37">
        <f>ROUND($I229*Q229,4)</f>
        <v>0</v>
      </c>
      <c r="T229" s="37">
        <f>ROUND($I229*R229,4)</f>
        <v>0</v>
      </c>
      <c r="U229" s="40"/>
      <c r="V229" s="40"/>
      <c r="W229" s="40"/>
      <c r="X229" s="40"/>
      <c r="Y229" s="41"/>
    </row>
    <row r="230" spans="1:25" x14ac:dyDescent="0.25">
      <c r="A230" s="55" t="s">
        <v>89</v>
      </c>
      <c r="B230" s="11">
        <v>26</v>
      </c>
      <c r="C230" s="32" t="s">
        <v>1634</v>
      </c>
      <c r="D230" s="32" t="s">
        <v>1635</v>
      </c>
      <c r="E230" s="32" t="s">
        <v>1498</v>
      </c>
      <c r="F230" s="32" t="s">
        <v>1457</v>
      </c>
      <c r="G230" s="32" t="s">
        <v>1586</v>
      </c>
      <c r="H230" s="33" t="s">
        <v>91</v>
      </c>
      <c r="I230" s="34">
        <v>20</v>
      </c>
      <c r="J230" s="59"/>
      <c r="K230" s="11">
        <v>1</v>
      </c>
      <c r="L230" s="35"/>
      <c r="M230" s="36"/>
      <c r="N230" s="37">
        <f>IF(M230&gt;0,ROUND(L230/M230,4),0)</f>
        <v>0</v>
      </c>
      <c r="O230" s="38"/>
      <c r="P230" s="39"/>
      <c r="Q230" s="37">
        <f>ROUND(ROUND(N230,4)*(1-O230),4)</f>
        <v>0</v>
      </c>
      <c r="R230" s="37">
        <f>ROUND(ROUND(Q230,4)*(1+P230),4)</f>
        <v>0</v>
      </c>
      <c r="S230" s="37">
        <f>ROUND($I230*Q230,4)</f>
        <v>0</v>
      </c>
      <c r="T230" s="37">
        <f>ROUND($I230*R230,4)</f>
        <v>0</v>
      </c>
      <c r="U230" s="40"/>
      <c r="V230" s="40"/>
      <c r="W230" s="40"/>
      <c r="X230" s="40"/>
      <c r="Y230" s="41"/>
    </row>
    <row r="231" spans="1:25" x14ac:dyDescent="0.25">
      <c r="A231" s="55" t="s">
        <v>89</v>
      </c>
      <c r="B231" s="11">
        <v>27</v>
      </c>
      <c r="C231" s="32" t="s">
        <v>1636</v>
      </c>
      <c r="D231" s="32" t="s">
        <v>1637</v>
      </c>
      <c r="E231" s="32" t="s">
        <v>1498</v>
      </c>
      <c r="F231" s="32" t="s">
        <v>1457</v>
      </c>
      <c r="G231" s="32" t="s">
        <v>1586</v>
      </c>
      <c r="H231" s="33" t="s">
        <v>91</v>
      </c>
      <c r="I231" s="34">
        <v>240</v>
      </c>
      <c r="J231" s="59"/>
      <c r="K231" s="11">
        <v>1</v>
      </c>
      <c r="L231" s="35"/>
      <c r="M231" s="36"/>
      <c r="N231" s="37">
        <f>IF(M231&gt;0,ROUND(L231/M231,4),0)</f>
        <v>0</v>
      </c>
      <c r="O231" s="38"/>
      <c r="P231" s="39"/>
      <c r="Q231" s="37">
        <f>ROUND(ROUND(N231,4)*(1-O231),4)</f>
        <v>0</v>
      </c>
      <c r="R231" s="37">
        <f>ROUND(ROUND(Q231,4)*(1+P231),4)</f>
        <v>0</v>
      </c>
      <c r="S231" s="37">
        <f>ROUND($I231*Q231,4)</f>
        <v>0</v>
      </c>
      <c r="T231" s="37">
        <f>ROUND($I231*R231,4)</f>
        <v>0</v>
      </c>
      <c r="U231" s="40"/>
      <c r="V231" s="40"/>
      <c r="W231" s="40"/>
      <c r="X231" s="40"/>
      <c r="Y231" s="41"/>
    </row>
    <row r="232" spans="1:25" ht="13.5" thickBot="1" x14ac:dyDescent="0.3">
      <c r="A232" s="56" t="s">
        <v>89</v>
      </c>
      <c r="B232" s="13">
        <v>28</v>
      </c>
      <c r="C232" s="42" t="s">
        <v>1638</v>
      </c>
      <c r="D232" s="42" t="s">
        <v>1639</v>
      </c>
      <c r="E232" s="42" t="s">
        <v>1498</v>
      </c>
      <c r="F232" s="42" t="s">
        <v>1457</v>
      </c>
      <c r="G232" s="42" t="s">
        <v>1586</v>
      </c>
      <c r="H232" s="43" t="s">
        <v>91</v>
      </c>
      <c r="I232" s="44">
        <v>170</v>
      </c>
      <c r="J232" s="60"/>
      <c r="K232" s="13">
        <v>1</v>
      </c>
      <c r="L232" s="45"/>
      <c r="M232" s="46"/>
      <c r="N232" s="47">
        <f>IF(M232&gt;0,ROUND(L232/M232,4),0)</f>
        <v>0</v>
      </c>
      <c r="O232" s="48"/>
      <c r="P232" s="49"/>
      <c r="Q232" s="47">
        <f>ROUND(ROUND(N232,4)*(1-O232),4)</f>
        <v>0</v>
      </c>
      <c r="R232" s="47">
        <f>ROUND(ROUND(Q232,4)*(1+P232),4)</f>
        <v>0</v>
      </c>
      <c r="S232" s="47">
        <f>ROUND($I232*Q232,4)</f>
        <v>0</v>
      </c>
      <c r="T232" s="47">
        <f>ROUND($I232*R232,4)</f>
        <v>0</v>
      </c>
      <c r="U232" s="50"/>
      <c r="V232" s="50"/>
      <c r="W232" s="50"/>
      <c r="X232" s="50"/>
      <c r="Y232" s="51"/>
    </row>
    <row r="233" spans="1:25" ht="13.5" thickBot="1" x14ac:dyDescent="0.3">
      <c r="R233" s="61" t="s">
        <v>105</v>
      </c>
      <c r="S233" s="62">
        <f>SUM(S205:S232)</f>
        <v>0</v>
      </c>
      <c r="T233" s="63">
        <f>SUM(T205:T232)</f>
        <v>0</v>
      </c>
    </row>
    <row r="235" spans="1:25" ht="13.5" thickBot="1" x14ac:dyDescent="0.3"/>
    <row r="236" spans="1:25" ht="13.5" thickBot="1" x14ac:dyDescent="0.3">
      <c r="A236" s="52" t="s">
        <v>56</v>
      </c>
      <c r="B236" s="57" t="s">
        <v>540</v>
      </c>
      <c r="C236" s="18" t="s">
        <v>1640</v>
      </c>
      <c r="D236" s="18"/>
      <c r="E236" s="18"/>
      <c r="F236" s="18"/>
      <c r="G236" s="18"/>
      <c r="H236" s="18" t="s">
        <v>59</v>
      </c>
      <c r="I236" s="18"/>
      <c r="J236" s="8"/>
      <c r="K236" s="7"/>
      <c r="L236" s="18" t="s">
        <v>1641</v>
      </c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8"/>
    </row>
    <row r="237" spans="1:25" ht="51.75" thickBot="1" x14ac:dyDescent="0.3">
      <c r="A237" s="53" t="s">
        <v>61</v>
      </c>
      <c r="B237" s="19" t="s">
        <v>62</v>
      </c>
      <c r="C237" s="20" t="s">
        <v>63</v>
      </c>
      <c r="D237" s="20" t="s">
        <v>427</v>
      </c>
      <c r="E237" s="20" t="s">
        <v>65</v>
      </c>
      <c r="F237" s="20" t="s">
        <v>66</v>
      </c>
      <c r="G237" s="20" t="s">
        <v>67</v>
      </c>
      <c r="H237" s="20" t="s">
        <v>68</v>
      </c>
      <c r="I237" s="20" t="s">
        <v>69</v>
      </c>
      <c r="J237" s="21" t="s">
        <v>70</v>
      </c>
      <c r="K237" s="19" t="s">
        <v>71</v>
      </c>
      <c r="L237" s="20" t="s">
        <v>72</v>
      </c>
      <c r="M237" s="20" t="s">
        <v>73</v>
      </c>
      <c r="N237" s="20" t="s">
        <v>74</v>
      </c>
      <c r="O237" s="20" t="s">
        <v>75</v>
      </c>
      <c r="P237" s="20" t="s">
        <v>76</v>
      </c>
      <c r="Q237" s="20" t="s">
        <v>77</v>
      </c>
      <c r="R237" s="20" t="s">
        <v>78</v>
      </c>
      <c r="S237" s="20" t="s">
        <v>79</v>
      </c>
      <c r="T237" s="20" t="s">
        <v>80</v>
      </c>
      <c r="U237" s="20" t="s">
        <v>81</v>
      </c>
      <c r="V237" s="20" t="s">
        <v>82</v>
      </c>
      <c r="W237" s="20" t="s">
        <v>83</v>
      </c>
      <c r="X237" s="20" t="s">
        <v>84</v>
      </c>
      <c r="Y237" s="21" t="s">
        <v>85</v>
      </c>
    </row>
    <row r="238" spans="1:25" ht="25.5" x14ac:dyDescent="0.25">
      <c r="A238" s="54" t="s">
        <v>89</v>
      </c>
      <c r="B238" s="9">
        <v>1</v>
      </c>
      <c r="C238" s="22" t="s">
        <v>1642</v>
      </c>
      <c r="D238" s="22" t="s">
        <v>1643</v>
      </c>
      <c r="E238" s="22" t="s">
        <v>1498</v>
      </c>
      <c r="F238" s="22" t="s">
        <v>1457</v>
      </c>
      <c r="G238" s="22" t="s">
        <v>1644</v>
      </c>
      <c r="H238" s="23" t="s">
        <v>91</v>
      </c>
      <c r="I238" s="24">
        <v>1</v>
      </c>
      <c r="J238" s="58"/>
      <c r="K238" s="9">
        <v>1</v>
      </c>
      <c r="L238" s="25"/>
      <c r="M238" s="26"/>
      <c r="N238" s="27">
        <f>IF(M238&gt;0,ROUND(L238/M238,4),0)</f>
        <v>0</v>
      </c>
      <c r="O238" s="28"/>
      <c r="P238" s="29"/>
      <c r="Q238" s="27">
        <f>ROUND(ROUND(N238,4)*(1-O238),4)</f>
        <v>0</v>
      </c>
      <c r="R238" s="27">
        <f>ROUND(ROUND(Q238,4)*(1+P238),4)</f>
        <v>0</v>
      </c>
      <c r="S238" s="27">
        <f>ROUND($I238*Q238,4)</f>
        <v>0</v>
      </c>
      <c r="T238" s="27">
        <f>ROUND($I238*R238,4)</f>
        <v>0</v>
      </c>
      <c r="U238" s="30"/>
      <c r="V238" s="30"/>
      <c r="W238" s="30"/>
      <c r="X238" s="30"/>
      <c r="Y238" s="31"/>
    </row>
    <row r="239" spans="1:25" ht="25.5" x14ac:dyDescent="0.25">
      <c r="A239" s="55" t="s">
        <v>89</v>
      </c>
      <c r="B239" s="11">
        <v>2</v>
      </c>
      <c r="C239" s="32" t="s">
        <v>1645</v>
      </c>
      <c r="D239" s="32" t="s">
        <v>1646</v>
      </c>
      <c r="E239" s="32" t="s">
        <v>1498</v>
      </c>
      <c r="F239" s="32" t="s">
        <v>1457</v>
      </c>
      <c r="G239" s="32" t="s">
        <v>1644</v>
      </c>
      <c r="H239" s="33" t="s">
        <v>91</v>
      </c>
      <c r="I239" s="34">
        <v>1</v>
      </c>
      <c r="J239" s="59"/>
      <c r="K239" s="11">
        <v>1</v>
      </c>
      <c r="L239" s="35"/>
      <c r="M239" s="36"/>
      <c r="N239" s="37">
        <f>IF(M239&gt;0,ROUND(L239/M239,4),0)</f>
        <v>0</v>
      </c>
      <c r="O239" s="38"/>
      <c r="P239" s="39"/>
      <c r="Q239" s="37">
        <f>ROUND(ROUND(N239,4)*(1-O239),4)</f>
        <v>0</v>
      </c>
      <c r="R239" s="37">
        <f>ROUND(ROUND(Q239,4)*(1+P239),4)</f>
        <v>0</v>
      </c>
      <c r="S239" s="37">
        <f>ROUND($I239*Q239,4)</f>
        <v>0</v>
      </c>
      <c r="T239" s="37">
        <f>ROUND($I239*R239,4)</f>
        <v>0</v>
      </c>
      <c r="U239" s="40"/>
      <c r="V239" s="40"/>
      <c r="W239" s="40"/>
      <c r="X239" s="40"/>
      <c r="Y239" s="41"/>
    </row>
    <row r="240" spans="1:25" ht="25.5" x14ac:dyDescent="0.25">
      <c r="A240" s="55" t="s">
        <v>89</v>
      </c>
      <c r="B240" s="11">
        <v>3</v>
      </c>
      <c r="C240" s="32" t="s">
        <v>1647</v>
      </c>
      <c r="D240" s="32" t="s">
        <v>1648</v>
      </c>
      <c r="E240" s="32" t="s">
        <v>1498</v>
      </c>
      <c r="F240" s="32" t="s">
        <v>1457</v>
      </c>
      <c r="G240" s="32" t="s">
        <v>1644</v>
      </c>
      <c r="H240" s="33" t="s">
        <v>91</v>
      </c>
      <c r="I240" s="34">
        <v>1</v>
      </c>
      <c r="J240" s="59"/>
      <c r="K240" s="11">
        <v>1</v>
      </c>
      <c r="L240" s="35"/>
      <c r="M240" s="36"/>
      <c r="N240" s="37">
        <f>IF(M240&gt;0,ROUND(L240/M240,4),0)</f>
        <v>0</v>
      </c>
      <c r="O240" s="38"/>
      <c r="P240" s="39"/>
      <c r="Q240" s="37">
        <f>ROUND(ROUND(N240,4)*(1-O240),4)</f>
        <v>0</v>
      </c>
      <c r="R240" s="37">
        <f>ROUND(ROUND(Q240,4)*(1+P240),4)</f>
        <v>0</v>
      </c>
      <c r="S240" s="37">
        <f>ROUND($I240*Q240,4)</f>
        <v>0</v>
      </c>
      <c r="T240" s="37">
        <f>ROUND($I240*R240,4)</f>
        <v>0</v>
      </c>
      <c r="U240" s="40"/>
      <c r="V240" s="40"/>
      <c r="W240" s="40"/>
      <c r="X240" s="40"/>
      <c r="Y240" s="41"/>
    </row>
    <row r="241" spans="1:25" ht="26.25" thickBot="1" x14ac:dyDescent="0.3">
      <c r="A241" s="56" t="s">
        <v>89</v>
      </c>
      <c r="B241" s="13">
        <v>4</v>
      </c>
      <c r="C241" s="42" t="s">
        <v>1649</v>
      </c>
      <c r="D241" s="42" t="s">
        <v>1650</v>
      </c>
      <c r="E241" s="42" t="s">
        <v>1498</v>
      </c>
      <c r="F241" s="42" t="s">
        <v>1457</v>
      </c>
      <c r="G241" s="42" t="s">
        <v>1644</v>
      </c>
      <c r="H241" s="43" t="s">
        <v>91</v>
      </c>
      <c r="I241" s="44">
        <v>1</v>
      </c>
      <c r="J241" s="60"/>
      <c r="K241" s="13">
        <v>1</v>
      </c>
      <c r="L241" s="45"/>
      <c r="M241" s="46"/>
      <c r="N241" s="47">
        <f>IF(M241&gt;0,ROUND(L241/M241,4),0)</f>
        <v>0</v>
      </c>
      <c r="O241" s="48"/>
      <c r="P241" s="49"/>
      <c r="Q241" s="47">
        <f>ROUND(ROUND(N241,4)*(1-O241),4)</f>
        <v>0</v>
      </c>
      <c r="R241" s="47">
        <f>ROUND(ROUND(Q241,4)*(1+P241),4)</f>
        <v>0</v>
      </c>
      <c r="S241" s="47">
        <f>ROUND($I241*Q241,4)</f>
        <v>0</v>
      </c>
      <c r="T241" s="47">
        <f>ROUND($I241*R241,4)</f>
        <v>0</v>
      </c>
      <c r="U241" s="50"/>
      <c r="V241" s="50"/>
      <c r="W241" s="50"/>
      <c r="X241" s="50"/>
      <c r="Y241" s="51"/>
    </row>
    <row r="242" spans="1:25" ht="13.5" thickBot="1" x14ac:dyDescent="0.3">
      <c r="R242" s="61" t="s">
        <v>105</v>
      </c>
      <c r="S242" s="62">
        <f>SUM(S238:S241)</f>
        <v>0</v>
      </c>
      <c r="T242" s="63">
        <f>SUM(T238:T241)</f>
        <v>0</v>
      </c>
    </row>
    <row r="244" spans="1:25" ht="13.5" thickBot="1" x14ac:dyDescent="0.3"/>
    <row r="245" spans="1:25" ht="13.5" thickBot="1" x14ac:dyDescent="0.3">
      <c r="A245" s="52" t="s">
        <v>56</v>
      </c>
      <c r="B245" s="57" t="s">
        <v>600</v>
      </c>
      <c r="C245" s="18" t="s">
        <v>1651</v>
      </c>
      <c r="D245" s="18"/>
      <c r="E245" s="18"/>
      <c r="F245" s="18"/>
      <c r="G245" s="18"/>
      <c r="H245" s="18" t="s">
        <v>59</v>
      </c>
      <c r="I245" s="18"/>
      <c r="J245" s="8"/>
      <c r="K245" s="7"/>
      <c r="L245" s="18" t="s">
        <v>1652</v>
      </c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8"/>
    </row>
    <row r="246" spans="1:25" ht="51.75" thickBot="1" x14ac:dyDescent="0.3">
      <c r="A246" s="53" t="s">
        <v>61</v>
      </c>
      <c r="B246" s="19" t="s">
        <v>62</v>
      </c>
      <c r="C246" s="20" t="s">
        <v>63</v>
      </c>
      <c r="D246" s="20" t="s">
        <v>176</v>
      </c>
      <c r="E246" s="20" t="s">
        <v>65</v>
      </c>
      <c r="F246" s="20" t="s">
        <v>66</v>
      </c>
      <c r="G246" s="20" t="s">
        <v>67</v>
      </c>
      <c r="H246" s="20" t="s">
        <v>68</v>
      </c>
      <c r="I246" s="20" t="s">
        <v>69</v>
      </c>
      <c r="J246" s="21" t="s">
        <v>70</v>
      </c>
      <c r="K246" s="19" t="s">
        <v>71</v>
      </c>
      <c r="L246" s="20" t="s">
        <v>72</v>
      </c>
      <c r="M246" s="20" t="s">
        <v>73</v>
      </c>
      <c r="N246" s="20" t="s">
        <v>74</v>
      </c>
      <c r="O246" s="20" t="s">
        <v>75</v>
      </c>
      <c r="P246" s="20" t="s">
        <v>76</v>
      </c>
      <c r="Q246" s="20" t="s">
        <v>77</v>
      </c>
      <c r="R246" s="20" t="s">
        <v>78</v>
      </c>
      <c r="S246" s="20" t="s">
        <v>79</v>
      </c>
      <c r="T246" s="20" t="s">
        <v>80</v>
      </c>
      <c r="U246" s="20" t="s">
        <v>81</v>
      </c>
      <c r="V246" s="20" t="s">
        <v>82</v>
      </c>
      <c r="W246" s="20" t="s">
        <v>83</v>
      </c>
      <c r="X246" s="20" t="s">
        <v>84</v>
      </c>
      <c r="Y246" s="21" t="s">
        <v>85</v>
      </c>
    </row>
    <row r="247" spans="1:25" x14ac:dyDescent="0.25">
      <c r="A247" s="54" t="s">
        <v>89</v>
      </c>
      <c r="B247" s="9">
        <v>1</v>
      </c>
      <c r="C247" s="22" t="s">
        <v>1653</v>
      </c>
      <c r="D247" s="22" t="s">
        <v>1654</v>
      </c>
      <c r="E247" s="22" t="s">
        <v>89</v>
      </c>
      <c r="F247" s="22" t="s">
        <v>89</v>
      </c>
      <c r="G247" s="22" t="s">
        <v>1655</v>
      </c>
      <c r="H247" s="23" t="s">
        <v>91</v>
      </c>
      <c r="I247" s="24">
        <v>1</v>
      </c>
      <c r="J247" s="58"/>
      <c r="K247" s="9">
        <v>1</v>
      </c>
      <c r="L247" s="25"/>
      <c r="M247" s="26"/>
      <c r="N247" s="27">
        <f>IF(M247&gt;0,ROUND(L247/M247,4),0)</f>
        <v>0</v>
      </c>
      <c r="O247" s="28"/>
      <c r="P247" s="29"/>
      <c r="Q247" s="27">
        <f>ROUND(ROUND(N247,4)*(1-O247),4)</f>
        <v>0</v>
      </c>
      <c r="R247" s="27">
        <f>ROUND(ROUND(Q247,4)*(1+P247),4)</f>
        <v>0</v>
      </c>
      <c r="S247" s="27">
        <f>ROUND($I247*Q247,4)</f>
        <v>0</v>
      </c>
      <c r="T247" s="27">
        <f>ROUND($I247*R247,4)</f>
        <v>0</v>
      </c>
      <c r="U247" s="30"/>
      <c r="V247" s="30"/>
      <c r="W247" s="30"/>
      <c r="X247" s="30"/>
      <c r="Y247" s="31"/>
    </row>
    <row r="248" spans="1:25" x14ac:dyDescent="0.25">
      <c r="A248" s="55" t="s">
        <v>89</v>
      </c>
      <c r="B248" s="11">
        <v>2</v>
      </c>
      <c r="C248" s="32" t="s">
        <v>1656</v>
      </c>
      <c r="D248" s="32" t="s">
        <v>1657</v>
      </c>
      <c r="E248" s="32" t="s">
        <v>89</v>
      </c>
      <c r="F248" s="32" t="s">
        <v>89</v>
      </c>
      <c r="G248" s="32" t="s">
        <v>1658</v>
      </c>
      <c r="H248" s="33" t="s">
        <v>91</v>
      </c>
      <c r="I248" s="34">
        <v>1</v>
      </c>
      <c r="J248" s="59"/>
      <c r="K248" s="11">
        <v>1</v>
      </c>
      <c r="L248" s="35"/>
      <c r="M248" s="36"/>
      <c r="N248" s="37">
        <f>IF(M248&gt;0,ROUND(L248/M248,4),0)</f>
        <v>0</v>
      </c>
      <c r="O248" s="38"/>
      <c r="P248" s="39"/>
      <c r="Q248" s="37">
        <f>ROUND(ROUND(N248,4)*(1-O248),4)</f>
        <v>0</v>
      </c>
      <c r="R248" s="37">
        <f>ROUND(ROUND(Q248,4)*(1+P248),4)</f>
        <v>0</v>
      </c>
      <c r="S248" s="37">
        <f>ROUND($I248*Q248,4)</f>
        <v>0</v>
      </c>
      <c r="T248" s="37">
        <f>ROUND($I248*R248,4)</f>
        <v>0</v>
      </c>
      <c r="U248" s="40"/>
      <c r="V248" s="40"/>
      <c r="W248" s="40"/>
      <c r="X248" s="40"/>
      <c r="Y248" s="41"/>
    </row>
    <row r="249" spans="1:25" ht="13.5" thickBot="1" x14ac:dyDescent="0.3">
      <c r="A249" s="56" t="s">
        <v>89</v>
      </c>
      <c r="B249" s="13">
        <v>3</v>
      </c>
      <c r="C249" s="42" t="s">
        <v>1659</v>
      </c>
      <c r="D249" s="42" t="s">
        <v>1660</v>
      </c>
      <c r="E249" s="42" t="s">
        <v>89</v>
      </c>
      <c r="F249" s="42" t="s">
        <v>89</v>
      </c>
      <c r="G249" s="42" t="s">
        <v>1661</v>
      </c>
      <c r="H249" s="43" t="s">
        <v>91</v>
      </c>
      <c r="I249" s="44">
        <v>1</v>
      </c>
      <c r="J249" s="60"/>
      <c r="K249" s="13">
        <v>1</v>
      </c>
      <c r="L249" s="45"/>
      <c r="M249" s="46"/>
      <c r="N249" s="47">
        <f>IF(M249&gt;0,ROUND(L249/M249,4),0)</f>
        <v>0</v>
      </c>
      <c r="O249" s="48"/>
      <c r="P249" s="49"/>
      <c r="Q249" s="47">
        <f>ROUND(ROUND(N249,4)*(1-O249),4)</f>
        <v>0</v>
      </c>
      <c r="R249" s="47">
        <f>ROUND(ROUND(Q249,4)*(1+P249),4)</f>
        <v>0</v>
      </c>
      <c r="S249" s="47">
        <f>ROUND($I249*Q249,4)</f>
        <v>0</v>
      </c>
      <c r="T249" s="47">
        <f>ROUND($I249*R249,4)</f>
        <v>0</v>
      </c>
      <c r="U249" s="50"/>
      <c r="V249" s="50"/>
      <c r="W249" s="50"/>
      <c r="X249" s="50"/>
      <c r="Y249" s="51"/>
    </row>
    <row r="250" spans="1:25" ht="13.5" thickBot="1" x14ac:dyDescent="0.3">
      <c r="R250" s="61" t="s">
        <v>105</v>
      </c>
      <c r="S250" s="62">
        <f>SUM(S247:S249)</f>
        <v>0</v>
      </c>
      <c r="T250" s="63">
        <f>SUM(T247:T249)</f>
        <v>0</v>
      </c>
    </row>
    <row r="252" spans="1:25" ht="13.5" thickBot="1" x14ac:dyDescent="0.3"/>
    <row r="253" spans="1:25" ht="13.5" thickBot="1" x14ac:dyDescent="0.3">
      <c r="A253" s="52" t="s">
        <v>56</v>
      </c>
      <c r="B253" s="57" t="s">
        <v>639</v>
      </c>
      <c r="C253" s="18" t="s">
        <v>1662</v>
      </c>
      <c r="D253" s="18"/>
      <c r="E253" s="18"/>
      <c r="F253" s="18"/>
      <c r="G253" s="18"/>
      <c r="H253" s="18" t="s">
        <v>59</v>
      </c>
      <c r="I253" s="18"/>
      <c r="J253" s="8"/>
      <c r="K253" s="7"/>
      <c r="L253" s="18" t="s">
        <v>1663</v>
      </c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8"/>
    </row>
    <row r="254" spans="1:25" ht="51.75" thickBot="1" x14ac:dyDescent="0.3">
      <c r="A254" s="53" t="s">
        <v>61</v>
      </c>
      <c r="B254" s="19" t="s">
        <v>62</v>
      </c>
      <c r="C254" s="20" t="s">
        <v>63</v>
      </c>
      <c r="D254" s="20" t="s">
        <v>176</v>
      </c>
      <c r="E254" s="20" t="s">
        <v>65</v>
      </c>
      <c r="F254" s="20" t="s">
        <v>66</v>
      </c>
      <c r="G254" s="20" t="s">
        <v>67</v>
      </c>
      <c r="H254" s="20" t="s">
        <v>68</v>
      </c>
      <c r="I254" s="20" t="s">
        <v>69</v>
      </c>
      <c r="J254" s="21" t="s">
        <v>70</v>
      </c>
      <c r="K254" s="19" t="s">
        <v>71</v>
      </c>
      <c r="L254" s="20" t="s">
        <v>72</v>
      </c>
      <c r="M254" s="20" t="s">
        <v>73</v>
      </c>
      <c r="N254" s="20" t="s">
        <v>74</v>
      </c>
      <c r="O254" s="20" t="s">
        <v>75</v>
      </c>
      <c r="P254" s="20" t="s">
        <v>76</v>
      </c>
      <c r="Q254" s="20" t="s">
        <v>77</v>
      </c>
      <c r="R254" s="20" t="s">
        <v>78</v>
      </c>
      <c r="S254" s="20" t="s">
        <v>79</v>
      </c>
      <c r="T254" s="20" t="s">
        <v>80</v>
      </c>
      <c r="U254" s="20" t="s">
        <v>81</v>
      </c>
      <c r="V254" s="20" t="s">
        <v>82</v>
      </c>
      <c r="W254" s="20" t="s">
        <v>83</v>
      </c>
      <c r="X254" s="20" t="s">
        <v>84</v>
      </c>
      <c r="Y254" s="21" t="s">
        <v>85</v>
      </c>
    </row>
    <row r="255" spans="1:25" ht="25.5" x14ac:dyDescent="0.25">
      <c r="A255" s="54" t="s">
        <v>89</v>
      </c>
      <c r="B255" s="9">
        <v>1</v>
      </c>
      <c r="C255" s="22" t="s">
        <v>1664</v>
      </c>
      <c r="D255" s="22" t="s">
        <v>1665</v>
      </c>
      <c r="E255" s="22" t="s">
        <v>89</v>
      </c>
      <c r="F255" s="22" t="s">
        <v>1457</v>
      </c>
      <c r="G255" s="22" t="s">
        <v>1644</v>
      </c>
      <c r="H255" s="23" t="s">
        <v>91</v>
      </c>
      <c r="I255" s="24">
        <v>10</v>
      </c>
      <c r="J255" s="58"/>
      <c r="K255" s="9">
        <v>1</v>
      </c>
      <c r="L255" s="25"/>
      <c r="M255" s="26"/>
      <c r="N255" s="27">
        <f>IF(M255&gt;0,ROUND(L255/M255,4),0)</f>
        <v>0</v>
      </c>
      <c r="O255" s="28"/>
      <c r="P255" s="29"/>
      <c r="Q255" s="27">
        <f>ROUND(ROUND(N255,4)*(1-O255),4)</f>
        <v>0</v>
      </c>
      <c r="R255" s="27">
        <f>ROUND(ROUND(Q255,4)*(1+P255),4)</f>
        <v>0</v>
      </c>
      <c r="S255" s="27">
        <f>ROUND($I255*Q255,4)</f>
        <v>0</v>
      </c>
      <c r="T255" s="27">
        <f>ROUND($I255*R255,4)</f>
        <v>0</v>
      </c>
      <c r="U255" s="30"/>
      <c r="V255" s="30"/>
      <c r="W255" s="30"/>
      <c r="X255" s="30"/>
      <c r="Y255" s="31"/>
    </row>
    <row r="256" spans="1:25" ht="25.5" x14ac:dyDescent="0.25">
      <c r="A256" s="55" t="s">
        <v>89</v>
      </c>
      <c r="B256" s="11">
        <v>2</v>
      </c>
      <c r="C256" s="32" t="s">
        <v>1666</v>
      </c>
      <c r="D256" s="32" t="s">
        <v>1667</v>
      </c>
      <c r="E256" s="32" t="s">
        <v>89</v>
      </c>
      <c r="F256" s="32" t="s">
        <v>1457</v>
      </c>
      <c r="G256" s="32" t="s">
        <v>1644</v>
      </c>
      <c r="H256" s="33" t="s">
        <v>91</v>
      </c>
      <c r="I256" s="34">
        <v>20</v>
      </c>
      <c r="J256" s="59"/>
      <c r="K256" s="11">
        <v>1</v>
      </c>
      <c r="L256" s="35"/>
      <c r="M256" s="36"/>
      <c r="N256" s="37">
        <f>IF(M256&gt;0,ROUND(L256/M256,4),0)</f>
        <v>0</v>
      </c>
      <c r="O256" s="38"/>
      <c r="P256" s="39"/>
      <c r="Q256" s="37">
        <f>ROUND(ROUND(N256,4)*(1-O256),4)</f>
        <v>0</v>
      </c>
      <c r="R256" s="37">
        <f>ROUND(ROUND(Q256,4)*(1+P256),4)</f>
        <v>0</v>
      </c>
      <c r="S256" s="37">
        <f>ROUND($I256*Q256,4)</f>
        <v>0</v>
      </c>
      <c r="T256" s="37">
        <f>ROUND($I256*R256,4)</f>
        <v>0</v>
      </c>
      <c r="U256" s="40"/>
      <c r="V256" s="40"/>
      <c r="W256" s="40"/>
      <c r="X256" s="40"/>
      <c r="Y256" s="41"/>
    </row>
    <row r="257" spans="1:25" ht="26.25" thickBot="1" x14ac:dyDescent="0.3">
      <c r="A257" s="56" t="s">
        <v>89</v>
      </c>
      <c r="B257" s="13">
        <v>3</v>
      </c>
      <c r="C257" s="42" t="s">
        <v>1668</v>
      </c>
      <c r="D257" s="42" t="s">
        <v>1669</v>
      </c>
      <c r="E257" s="42" t="s">
        <v>89</v>
      </c>
      <c r="F257" s="42" t="s">
        <v>1457</v>
      </c>
      <c r="G257" s="42" t="s">
        <v>1644</v>
      </c>
      <c r="H257" s="43" t="s">
        <v>91</v>
      </c>
      <c r="I257" s="44">
        <v>10</v>
      </c>
      <c r="J257" s="60"/>
      <c r="K257" s="13">
        <v>1</v>
      </c>
      <c r="L257" s="45"/>
      <c r="M257" s="46"/>
      <c r="N257" s="47">
        <f>IF(M257&gt;0,ROUND(L257/M257,4),0)</f>
        <v>0</v>
      </c>
      <c r="O257" s="48"/>
      <c r="P257" s="49"/>
      <c r="Q257" s="47">
        <f>ROUND(ROUND(N257,4)*(1-O257),4)</f>
        <v>0</v>
      </c>
      <c r="R257" s="47">
        <f>ROUND(ROUND(Q257,4)*(1+P257),4)</f>
        <v>0</v>
      </c>
      <c r="S257" s="47">
        <f>ROUND($I257*Q257,4)</f>
        <v>0</v>
      </c>
      <c r="T257" s="47">
        <f>ROUND($I257*R257,4)</f>
        <v>0</v>
      </c>
      <c r="U257" s="50"/>
      <c r="V257" s="50"/>
      <c r="W257" s="50"/>
      <c r="X257" s="50"/>
      <c r="Y257" s="51"/>
    </row>
    <row r="258" spans="1:25" ht="13.5" thickBot="1" x14ac:dyDescent="0.3">
      <c r="R258" s="61" t="s">
        <v>105</v>
      </c>
      <c r="S258" s="62">
        <f>SUM(S255:S257)</f>
        <v>0</v>
      </c>
      <c r="T258" s="63">
        <f>SUM(T255:T257)</f>
        <v>0</v>
      </c>
    </row>
    <row r="260" spans="1:25" ht="13.5" thickBot="1" x14ac:dyDescent="0.3"/>
    <row r="261" spans="1:25" ht="13.5" thickBot="1" x14ac:dyDescent="0.3">
      <c r="A261" s="52" t="s">
        <v>56</v>
      </c>
      <c r="B261" s="57" t="s">
        <v>652</v>
      </c>
      <c r="C261" s="18" t="s">
        <v>425</v>
      </c>
      <c r="D261" s="18"/>
      <c r="E261" s="18"/>
      <c r="F261" s="18"/>
      <c r="G261" s="18"/>
      <c r="H261" s="18" t="s">
        <v>59</v>
      </c>
      <c r="I261" s="18"/>
      <c r="J261" s="8"/>
      <c r="K261" s="7"/>
      <c r="L261" s="18" t="s">
        <v>426</v>
      </c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8"/>
    </row>
    <row r="262" spans="1:25" ht="51.75" thickBot="1" x14ac:dyDescent="0.3">
      <c r="A262" s="53" t="s">
        <v>61</v>
      </c>
      <c r="B262" s="19" t="s">
        <v>62</v>
      </c>
      <c r="C262" s="20" t="s">
        <v>63</v>
      </c>
      <c r="D262" s="20" t="s">
        <v>427</v>
      </c>
      <c r="E262" s="20" t="s">
        <v>65</v>
      </c>
      <c r="F262" s="20" t="s">
        <v>66</v>
      </c>
      <c r="G262" s="20" t="s">
        <v>67</v>
      </c>
      <c r="H262" s="20" t="s">
        <v>68</v>
      </c>
      <c r="I262" s="20" t="s">
        <v>69</v>
      </c>
      <c r="J262" s="21" t="s">
        <v>70</v>
      </c>
      <c r="K262" s="19" t="s">
        <v>71</v>
      </c>
      <c r="L262" s="20" t="s">
        <v>72</v>
      </c>
      <c r="M262" s="20" t="s">
        <v>73</v>
      </c>
      <c r="N262" s="20" t="s">
        <v>74</v>
      </c>
      <c r="O262" s="20" t="s">
        <v>75</v>
      </c>
      <c r="P262" s="20" t="s">
        <v>76</v>
      </c>
      <c r="Q262" s="20" t="s">
        <v>77</v>
      </c>
      <c r="R262" s="20" t="s">
        <v>78</v>
      </c>
      <c r="S262" s="20" t="s">
        <v>79</v>
      </c>
      <c r="T262" s="20" t="s">
        <v>80</v>
      </c>
      <c r="U262" s="20" t="s">
        <v>81</v>
      </c>
      <c r="V262" s="20" t="s">
        <v>82</v>
      </c>
      <c r="W262" s="20" t="s">
        <v>83</v>
      </c>
      <c r="X262" s="20" t="s">
        <v>84</v>
      </c>
      <c r="Y262" s="21" t="s">
        <v>85</v>
      </c>
    </row>
    <row r="263" spans="1:25" x14ac:dyDescent="0.25">
      <c r="A263" s="54" t="s">
        <v>89</v>
      </c>
      <c r="B263" s="9">
        <v>1</v>
      </c>
      <c r="C263" s="22" t="s">
        <v>1670</v>
      </c>
      <c r="D263" s="22" t="s">
        <v>1671</v>
      </c>
      <c r="E263" s="22" t="s">
        <v>89</v>
      </c>
      <c r="F263" s="22" t="s">
        <v>89</v>
      </c>
      <c r="G263" s="22" t="s">
        <v>89</v>
      </c>
      <c r="H263" s="23" t="s">
        <v>91</v>
      </c>
      <c r="I263" s="24">
        <v>15</v>
      </c>
      <c r="J263" s="58"/>
      <c r="K263" s="9">
        <v>1</v>
      </c>
      <c r="L263" s="25"/>
      <c r="M263" s="26"/>
      <c r="N263" s="27">
        <f>IF(M263&gt;0,ROUND(L263/M263,4),0)</f>
        <v>0</v>
      </c>
      <c r="O263" s="28"/>
      <c r="P263" s="29"/>
      <c r="Q263" s="27">
        <f>ROUND(ROUND(N263,4)*(1-O263),4)</f>
        <v>0</v>
      </c>
      <c r="R263" s="27">
        <f>ROUND(ROUND(Q263,4)*(1+P263),4)</f>
        <v>0</v>
      </c>
      <c r="S263" s="27">
        <f>ROUND($I263*Q263,4)</f>
        <v>0</v>
      </c>
      <c r="T263" s="27">
        <f>ROUND($I263*R263,4)</f>
        <v>0</v>
      </c>
      <c r="U263" s="30"/>
      <c r="V263" s="30"/>
      <c r="W263" s="30"/>
      <c r="X263" s="30"/>
      <c r="Y263" s="31"/>
    </row>
    <row r="264" spans="1:25" x14ac:dyDescent="0.25">
      <c r="A264" s="55" t="s">
        <v>89</v>
      </c>
      <c r="B264" s="11">
        <v>2</v>
      </c>
      <c r="C264" s="32" t="s">
        <v>1672</v>
      </c>
      <c r="D264" s="32" t="s">
        <v>1673</v>
      </c>
      <c r="E264" s="32" t="s">
        <v>89</v>
      </c>
      <c r="F264" s="32" t="s">
        <v>89</v>
      </c>
      <c r="G264" s="32" t="s">
        <v>89</v>
      </c>
      <c r="H264" s="33" t="s">
        <v>91</v>
      </c>
      <c r="I264" s="34">
        <v>100</v>
      </c>
      <c r="J264" s="59"/>
      <c r="K264" s="11">
        <v>1</v>
      </c>
      <c r="L264" s="35"/>
      <c r="M264" s="36"/>
      <c r="N264" s="37">
        <f>IF(M264&gt;0,ROUND(L264/M264,4),0)</f>
        <v>0</v>
      </c>
      <c r="O264" s="38"/>
      <c r="P264" s="39"/>
      <c r="Q264" s="37">
        <f>ROUND(ROUND(N264,4)*(1-O264),4)</f>
        <v>0</v>
      </c>
      <c r="R264" s="37">
        <f>ROUND(ROUND(Q264,4)*(1+P264),4)</f>
        <v>0</v>
      </c>
      <c r="S264" s="37">
        <f>ROUND($I264*Q264,4)</f>
        <v>0</v>
      </c>
      <c r="T264" s="37">
        <f>ROUND($I264*R264,4)</f>
        <v>0</v>
      </c>
      <c r="U264" s="40"/>
      <c r="V264" s="40"/>
      <c r="W264" s="40"/>
      <c r="X264" s="40"/>
      <c r="Y264" s="41"/>
    </row>
    <row r="265" spans="1:25" x14ac:dyDescent="0.25">
      <c r="A265" s="55" t="s">
        <v>89</v>
      </c>
      <c r="B265" s="11">
        <v>3</v>
      </c>
      <c r="C265" s="32" t="s">
        <v>1674</v>
      </c>
      <c r="D265" s="32" t="s">
        <v>1675</v>
      </c>
      <c r="E265" s="32" t="s">
        <v>89</v>
      </c>
      <c r="F265" s="32" t="s">
        <v>89</v>
      </c>
      <c r="G265" s="32" t="s">
        <v>89</v>
      </c>
      <c r="H265" s="33" t="s">
        <v>91</v>
      </c>
      <c r="I265" s="34">
        <v>50</v>
      </c>
      <c r="J265" s="59"/>
      <c r="K265" s="11">
        <v>1</v>
      </c>
      <c r="L265" s="35"/>
      <c r="M265" s="36"/>
      <c r="N265" s="37">
        <f>IF(M265&gt;0,ROUND(L265/M265,4),0)</f>
        <v>0</v>
      </c>
      <c r="O265" s="38"/>
      <c r="P265" s="39"/>
      <c r="Q265" s="37">
        <f>ROUND(ROUND(N265,4)*(1-O265),4)</f>
        <v>0</v>
      </c>
      <c r="R265" s="37">
        <f>ROUND(ROUND(Q265,4)*(1+P265),4)</f>
        <v>0</v>
      </c>
      <c r="S265" s="37">
        <f>ROUND($I265*Q265,4)</f>
        <v>0</v>
      </c>
      <c r="T265" s="37">
        <f>ROUND($I265*R265,4)</f>
        <v>0</v>
      </c>
      <c r="U265" s="40"/>
      <c r="V265" s="40"/>
      <c r="W265" s="40"/>
      <c r="X265" s="40"/>
      <c r="Y265" s="41"/>
    </row>
    <row r="266" spans="1:25" x14ac:dyDescent="0.25">
      <c r="A266" s="55" t="s">
        <v>89</v>
      </c>
      <c r="B266" s="11">
        <v>4</v>
      </c>
      <c r="C266" s="32" t="s">
        <v>1676</v>
      </c>
      <c r="D266" s="32" t="s">
        <v>1677</v>
      </c>
      <c r="E266" s="32" t="s">
        <v>89</v>
      </c>
      <c r="F266" s="32" t="s">
        <v>89</v>
      </c>
      <c r="G266" s="32" t="s">
        <v>89</v>
      </c>
      <c r="H266" s="33" t="s">
        <v>91</v>
      </c>
      <c r="I266" s="34">
        <v>25</v>
      </c>
      <c r="J266" s="59"/>
      <c r="K266" s="11">
        <v>1</v>
      </c>
      <c r="L266" s="35"/>
      <c r="M266" s="36"/>
      <c r="N266" s="37">
        <f>IF(M266&gt;0,ROUND(L266/M266,4),0)</f>
        <v>0</v>
      </c>
      <c r="O266" s="38"/>
      <c r="P266" s="39"/>
      <c r="Q266" s="37">
        <f>ROUND(ROUND(N266,4)*(1-O266),4)</f>
        <v>0</v>
      </c>
      <c r="R266" s="37">
        <f>ROUND(ROUND(Q266,4)*(1+P266),4)</f>
        <v>0</v>
      </c>
      <c r="S266" s="37">
        <f>ROUND($I266*Q266,4)</f>
        <v>0</v>
      </c>
      <c r="T266" s="37">
        <f>ROUND($I266*R266,4)</f>
        <v>0</v>
      </c>
      <c r="U266" s="40"/>
      <c r="V266" s="40"/>
      <c r="W266" s="40"/>
      <c r="X266" s="40"/>
      <c r="Y266" s="41"/>
    </row>
    <row r="267" spans="1:25" x14ac:dyDescent="0.25">
      <c r="A267" s="55" t="s">
        <v>89</v>
      </c>
      <c r="B267" s="11">
        <v>5</v>
      </c>
      <c r="C267" s="32" t="s">
        <v>1678</v>
      </c>
      <c r="D267" s="32" t="s">
        <v>1679</v>
      </c>
      <c r="E267" s="32" t="s">
        <v>89</v>
      </c>
      <c r="F267" s="32" t="s">
        <v>89</v>
      </c>
      <c r="G267" s="32" t="s">
        <v>89</v>
      </c>
      <c r="H267" s="33" t="s">
        <v>91</v>
      </c>
      <c r="I267" s="34">
        <v>25</v>
      </c>
      <c r="J267" s="59"/>
      <c r="K267" s="11">
        <v>1</v>
      </c>
      <c r="L267" s="35"/>
      <c r="M267" s="36"/>
      <c r="N267" s="37">
        <f>IF(M267&gt;0,ROUND(L267/M267,4),0)</f>
        <v>0</v>
      </c>
      <c r="O267" s="38"/>
      <c r="P267" s="39"/>
      <c r="Q267" s="37">
        <f>ROUND(ROUND(N267,4)*(1-O267),4)</f>
        <v>0</v>
      </c>
      <c r="R267" s="37">
        <f>ROUND(ROUND(Q267,4)*(1+P267),4)</f>
        <v>0</v>
      </c>
      <c r="S267" s="37">
        <f>ROUND($I267*Q267,4)</f>
        <v>0</v>
      </c>
      <c r="T267" s="37">
        <f>ROUND($I267*R267,4)</f>
        <v>0</v>
      </c>
      <c r="U267" s="40"/>
      <c r="V267" s="40"/>
      <c r="W267" s="40"/>
      <c r="X267" s="40"/>
      <c r="Y267" s="41"/>
    </row>
    <row r="268" spans="1:25" ht="13.5" thickBot="1" x14ac:dyDescent="0.3">
      <c r="A268" s="56" t="s">
        <v>89</v>
      </c>
      <c r="B268" s="13">
        <v>6</v>
      </c>
      <c r="C268" s="42" t="s">
        <v>1680</v>
      </c>
      <c r="D268" s="42" t="s">
        <v>1681</v>
      </c>
      <c r="E268" s="42" t="s">
        <v>89</v>
      </c>
      <c r="F268" s="42" t="s">
        <v>89</v>
      </c>
      <c r="G268" s="42" t="s">
        <v>89</v>
      </c>
      <c r="H268" s="43" t="s">
        <v>91</v>
      </c>
      <c r="I268" s="44">
        <v>40</v>
      </c>
      <c r="J268" s="60"/>
      <c r="K268" s="13">
        <v>1</v>
      </c>
      <c r="L268" s="45"/>
      <c r="M268" s="46"/>
      <c r="N268" s="47">
        <f>IF(M268&gt;0,ROUND(L268/M268,4),0)</f>
        <v>0</v>
      </c>
      <c r="O268" s="48"/>
      <c r="P268" s="49"/>
      <c r="Q268" s="47">
        <f>ROUND(ROUND(N268,4)*(1-O268),4)</f>
        <v>0</v>
      </c>
      <c r="R268" s="47">
        <f>ROUND(ROUND(Q268,4)*(1+P268),4)</f>
        <v>0</v>
      </c>
      <c r="S268" s="47">
        <f>ROUND($I268*Q268,4)</f>
        <v>0</v>
      </c>
      <c r="T268" s="47">
        <f>ROUND($I268*R268,4)</f>
        <v>0</v>
      </c>
      <c r="U268" s="50"/>
      <c r="V268" s="50"/>
      <c r="W268" s="50"/>
      <c r="X268" s="50"/>
      <c r="Y268" s="51"/>
    </row>
    <row r="269" spans="1:25" ht="13.5" thickBot="1" x14ac:dyDescent="0.3">
      <c r="R269" s="61" t="s">
        <v>105</v>
      </c>
      <c r="S269" s="62">
        <f>SUM(S263:S268)</f>
        <v>0</v>
      </c>
      <c r="T269" s="63">
        <f>SUM(T263:T268)</f>
        <v>0</v>
      </c>
    </row>
    <row r="271" spans="1:25" ht="13.5" thickBot="1" x14ac:dyDescent="0.3"/>
    <row r="272" spans="1:25" ht="13.5" thickBot="1" x14ac:dyDescent="0.3">
      <c r="A272" s="52" t="s">
        <v>56</v>
      </c>
      <c r="B272" s="57" t="s">
        <v>667</v>
      </c>
      <c r="C272" s="18" t="s">
        <v>434</v>
      </c>
      <c r="D272" s="18"/>
      <c r="E272" s="18"/>
      <c r="F272" s="18"/>
      <c r="G272" s="18"/>
      <c r="H272" s="18" t="s">
        <v>59</v>
      </c>
      <c r="I272" s="18"/>
      <c r="J272" s="8"/>
      <c r="K272" s="7"/>
      <c r="L272" s="18" t="s">
        <v>435</v>
      </c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8"/>
    </row>
    <row r="273" spans="1:25" ht="51.75" thickBot="1" x14ac:dyDescent="0.3">
      <c r="A273" s="53" t="s">
        <v>61</v>
      </c>
      <c r="B273" s="19" t="s">
        <v>62</v>
      </c>
      <c r="C273" s="20" t="s">
        <v>63</v>
      </c>
      <c r="D273" s="20" t="s">
        <v>427</v>
      </c>
      <c r="E273" s="20" t="s">
        <v>65</v>
      </c>
      <c r="F273" s="20" t="s">
        <v>66</v>
      </c>
      <c r="G273" s="20" t="s">
        <v>67</v>
      </c>
      <c r="H273" s="20" t="s">
        <v>68</v>
      </c>
      <c r="I273" s="20" t="s">
        <v>69</v>
      </c>
      <c r="J273" s="21" t="s">
        <v>70</v>
      </c>
      <c r="K273" s="19" t="s">
        <v>71</v>
      </c>
      <c r="L273" s="20" t="s">
        <v>72</v>
      </c>
      <c r="M273" s="20" t="s">
        <v>73</v>
      </c>
      <c r="N273" s="20" t="s">
        <v>74</v>
      </c>
      <c r="O273" s="20" t="s">
        <v>75</v>
      </c>
      <c r="P273" s="20" t="s">
        <v>76</v>
      </c>
      <c r="Q273" s="20" t="s">
        <v>77</v>
      </c>
      <c r="R273" s="20" t="s">
        <v>78</v>
      </c>
      <c r="S273" s="20" t="s">
        <v>79</v>
      </c>
      <c r="T273" s="20" t="s">
        <v>80</v>
      </c>
      <c r="U273" s="20" t="s">
        <v>81</v>
      </c>
      <c r="V273" s="20" t="s">
        <v>82</v>
      </c>
      <c r="W273" s="20" t="s">
        <v>83</v>
      </c>
      <c r="X273" s="20" t="s">
        <v>84</v>
      </c>
      <c r="Y273" s="21" t="s">
        <v>85</v>
      </c>
    </row>
    <row r="274" spans="1:25" ht="63.75" x14ac:dyDescent="0.25">
      <c r="A274" s="54" t="s">
        <v>89</v>
      </c>
      <c r="B274" s="9">
        <v>1</v>
      </c>
      <c r="C274" s="22" t="s">
        <v>1680</v>
      </c>
      <c r="D274" s="22" t="s">
        <v>1682</v>
      </c>
      <c r="E274" s="22" t="s">
        <v>1683</v>
      </c>
      <c r="F274" s="22" t="s">
        <v>89</v>
      </c>
      <c r="G274" s="22" t="s">
        <v>89</v>
      </c>
      <c r="H274" s="23" t="s">
        <v>91</v>
      </c>
      <c r="I274" s="24">
        <v>1060</v>
      </c>
      <c r="J274" s="58"/>
      <c r="K274" s="9">
        <v>1</v>
      </c>
      <c r="L274" s="25"/>
      <c r="M274" s="26"/>
      <c r="N274" s="27">
        <f>IF(M274&gt;0,ROUND(L274/M274,4),0)</f>
        <v>0</v>
      </c>
      <c r="O274" s="28"/>
      <c r="P274" s="29"/>
      <c r="Q274" s="27">
        <f>ROUND(ROUND(N274,4)*(1-O274),4)</f>
        <v>0</v>
      </c>
      <c r="R274" s="27">
        <f>ROUND(ROUND(Q274,4)*(1+P274),4)</f>
        <v>0</v>
      </c>
      <c r="S274" s="27">
        <f>ROUND($I274*Q274,4)</f>
        <v>0</v>
      </c>
      <c r="T274" s="27">
        <f>ROUND($I274*R274,4)</f>
        <v>0</v>
      </c>
      <c r="U274" s="30"/>
      <c r="V274" s="30"/>
      <c r="W274" s="30"/>
      <c r="X274" s="30"/>
      <c r="Y274" s="31"/>
    </row>
    <row r="275" spans="1:25" x14ac:dyDescent="0.25">
      <c r="A275" s="55" t="s">
        <v>89</v>
      </c>
      <c r="B275" s="11">
        <v>2</v>
      </c>
      <c r="C275" s="32" t="s">
        <v>1684</v>
      </c>
      <c r="D275" s="32" t="s">
        <v>1685</v>
      </c>
      <c r="E275" s="32" t="s">
        <v>89</v>
      </c>
      <c r="F275" s="32" t="s">
        <v>89</v>
      </c>
      <c r="G275" s="32" t="s">
        <v>89</v>
      </c>
      <c r="H275" s="33" t="s">
        <v>91</v>
      </c>
      <c r="I275" s="34">
        <v>10</v>
      </c>
      <c r="J275" s="59"/>
      <c r="K275" s="11">
        <v>1</v>
      </c>
      <c r="L275" s="35"/>
      <c r="M275" s="36"/>
      <c r="N275" s="37">
        <f>IF(M275&gt;0,ROUND(L275/M275,4),0)</f>
        <v>0</v>
      </c>
      <c r="O275" s="38"/>
      <c r="P275" s="39"/>
      <c r="Q275" s="37">
        <f>ROUND(ROUND(N275,4)*(1-O275),4)</f>
        <v>0</v>
      </c>
      <c r="R275" s="37">
        <f>ROUND(ROUND(Q275,4)*(1+P275),4)</f>
        <v>0</v>
      </c>
      <c r="S275" s="37">
        <f>ROUND($I275*Q275,4)</f>
        <v>0</v>
      </c>
      <c r="T275" s="37">
        <f>ROUND($I275*R275,4)</f>
        <v>0</v>
      </c>
      <c r="U275" s="40"/>
      <c r="V275" s="40"/>
      <c r="W275" s="40"/>
      <c r="X275" s="40"/>
      <c r="Y275" s="41"/>
    </row>
    <row r="276" spans="1:25" x14ac:dyDescent="0.25">
      <c r="A276" s="55" t="s">
        <v>89</v>
      </c>
      <c r="B276" s="11">
        <v>3</v>
      </c>
      <c r="C276" s="32" t="s">
        <v>1686</v>
      </c>
      <c r="D276" s="32" t="s">
        <v>1687</v>
      </c>
      <c r="E276" s="32" t="s">
        <v>89</v>
      </c>
      <c r="F276" s="32" t="s">
        <v>89</v>
      </c>
      <c r="G276" s="32" t="s">
        <v>89</v>
      </c>
      <c r="H276" s="33" t="s">
        <v>91</v>
      </c>
      <c r="I276" s="34">
        <v>10</v>
      </c>
      <c r="J276" s="59"/>
      <c r="K276" s="11">
        <v>1</v>
      </c>
      <c r="L276" s="35"/>
      <c r="M276" s="36"/>
      <c r="N276" s="37">
        <f>IF(M276&gt;0,ROUND(L276/M276,4),0)</f>
        <v>0</v>
      </c>
      <c r="O276" s="38"/>
      <c r="P276" s="39"/>
      <c r="Q276" s="37">
        <f>ROUND(ROUND(N276,4)*(1-O276),4)</f>
        <v>0</v>
      </c>
      <c r="R276" s="37">
        <f>ROUND(ROUND(Q276,4)*(1+P276),4)</f>
        <v>0</v>
      </c>
      <c r="S276" s="37">
        <f>ROUND($I276*Q276,4)</f>
        <v>0</v>
      </c>
      <c r="T276" s="37">
        <f>ROUND($I276*R276,4)</f>
        <v>0</v>
      </c>
      <c r="U276" s="40"/>
      <c r="V276" s="40"/>
      <c r="W276" s="40"/>
      <c r="X276" s="40"/>
      <c r="Y276" s="41"/>
    </row>
    <row r="277" spans="1:25" x14ac:dyDescent="0.25">
      <c r="A277" s="55" t="s">
        <v>89</v>
      </c>
      <c r="B277" s="11">
        <v>4</v>
      </c>
      <c r="C277" s="32" t="s">
        <v>1688</v>
      </c>
      <c r="D277" s="32" t="s">
        <v>1689</v>
      </c>
      <c r="E277" s="32" t="s">
        <v>89</v>
      </c>
      <c r="F277" s="32" t="s">
        <v>89</v>
      </c>
      <c r="G277" s="32" t="s">
        <v>89</v>
      </c>
      <c r="H277" s="33" t="s">
        <v>91</v>
      </c>
      <c r="I277" s="34">
        <v>10</v>
      </c>
      <c r="J277" s="59"/>
      <c r="K277" s="11">
        <v>1</v>
      </c>
      <c r="L277" s="35"/>
      <c r="M277" s="36"/>
      <c r="N277" s="37">
        <f>IF(M277&gt;0,ROUND(L277/M277,4),0)</f>
        <v>0</v>
      </c>
      <c r="O277" s="38"/>
      <c r="P277" s="39"/>
      <c r="Q277" s="37">
        <f>ROUND(ROUND(N277,4)*(1-O277),4)</f>
        <v>0</v>
      </c>
      <c r="R277" s="37">
        <f>ROUND(ROUND(Q277,4)*(1+P277),4)</f>
        <v>0</v>
      </c>
      <c r="S277" s="37">
        <f>ROUND($I277*Q277,4)</f>
        <v>0</v>
      </c>
      <c r="T277" s="37">
        <f>ROUND($I277*R277,4)</f>
        <v>0</v>
      </c>
      <c r="U277" s="40"/>
      <c r="V277" s="40"/>
      <c r="W277" s="40"/>
      <c r="X277" s="40"/>
      <c r="Y277" s="41"/>
    </row>
    <row r="278" spans="1:25" ht="13.5" thickBot="1" x14ac:dyDescent="0.3">
      <c r="A278" s="56" t="s">
        <v>89</v>
      </c>
      <c r="B278" s="13">
        <v>5</v>
      </c>
      <c r="C278" s="42" t="s">
        <v>1690</v>
      </c>
      <c r="D278" s="42" t="s">
        <v>1691</v>
      </c>
      <c r="E278" s="42" t="s">
        <v>89</v>
      </c>
      <c r="F278" s="42" t="s">
        <v>89</v>
      </c>
      <c r="G278" s="42" t="s">
        <v>89</v>
      </c>
      <c r="H278" s="43" t="s">
        <v>91</v>
      </c>
      <c r="I278" s="44">
        <v>10</v>
      </c>
      <c r="J278" s="60"/>
      <c r="K278" s="13">
        <v>1</v>
      </c>
      <c r="L278" s="45"/>
      <c r="M278" s="46"/>
      <c r="N278" s="47">
        <f>IF(M278&gt;0,ROUND(L278/M278,4),0)</f>
        <v>0</v>
      </c>
      <c r="O278" s="48"/>
      <c r="P278" s="49"/>
      <c r="Q278" s="47">
        <f>ROUND(ROUND(N278,4)*(1-O278),4)</f>
        <v>0</v>
      </c>
      <c r="R278" s="47">
        <f>ROUND(ROUND(Q278,4)*(1+P278),4)</f>
        <v>0</v>
      </c>
      <c r="S278" s="47">
        <f>ROUND($I278*Q278,4)</f>
        <v>0</v>
      </c>
      <c r="T278" s="47">
        <f>ROUND($I278*R278,4)</f>
        <v>0</v>
      </c>
      <c r="U278" s="50"/>
      <c r="V278" s="50"/>
      <c r="W278" s="50"/>
      <c r="X278" s="50"/>
      <c r="Y278" s="51"/>
    </row>
    <row r="279" spans="1:25" ht="13.5" thickBot="1" x14ac:dyDescent="0.3">
      <c r="R279" s="61" t="s">
        <v>105</v>
      </c>
      <c r="S279" s="62">
        <f>SUM(S274:S278)</f>
        <v>0</v>
      </c>
      <c r="T279" s="63">
        <f>SUM(T274:T278)</f>
        <v>0</v>
      </c>
    </row>
    <row r="281" spans="1:25" ht="13.5" thickBot="1" x14ac:dyDescent="0.3"/>
    <row r="282" spans="1:25" ht="13.5" thickBot="1" x14ac:dyDescent="0.3">
      <c r="A282" s="52" t="s">
        <v>56</v>
      </c>
      <c r="B282" s="57" t="s">
        <v>681</v>
      </c>
      <c r="C282" s="18" t="s">
        <v>1692</v>
      </c>
      <c r="D282" s="18"/>
      <c r="E282" s="18"/>
      <c r="F282" s="18"/>
      <c r="G282" s="18"/>
      <c r="H282" s="18" t="s">
        <v>59</v>
      </c>
      <c r="I282" s="18"/>
      <c r="J282" s="8"/>
      <c r="K282" s="7"/>
      <c r="L282" s="18" t="s">
        <v>1693</v>
      </c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8"/>
    </row>
    <row r="283" spans="1:25" ht="51.75" thickBot="1" x14ac:dyDescent="0.3">
      <c r="A283" s="53" t="s">
        <v>61</v>
      </c>
      <c r="B283" s="19" t="s">
        <v>62</v>
      </c>
      <c r="C283" s="20" t="s">
        <v>63</v>
      </c>
      <c r="D283" s="20" t="s">
        <v>176</v>
      </c>
      <c r="E283" s="20" t="s">
        <v>65</v>
      </c>
      <c r="F283" s="20" t="s">
        <v>66</v>
      </c>
      <c r="G283" s="20" t="s">
        <v>67</v>
      </c>
      <c r="H283" s="20" t="s">
        <v>68</v>
      </c>
      <c r="I283" s="20" t="s">
        <v>69</v>
      </c>
      <c r="J283" s="21" t="s">
        <v>70</v>
      </c>
      <c r="K283" s="19" t="s">
        <v>71</v>
      </c>
      <c r="L283" s="20" t="s">
        <v>72</v>
      </c>
      <c r="M283" s="20" t="s">
        <v>73</v>
      </c>
      <c r="N283" s="20" t="s">
        <v>74</v>
      </c>
      <c r="O283" s="20" t="s">
        <v>75</v>
      </c>
      <c r="P283" s="20" t="s">
        <v>76</v>
      </c>
      <c r="Q283" s="20" t="s">
        <v>77</v>
      </c>
      <c r="R283" s="20" t="s">
        <v>78</v>
      </c>
      <c r="S283" s="20" t="s">
        <v>79</v>
      </c>
      <c r="T283" s="20" t="s">
        <v>80</v>
      </c>
      <c r="U283" s="20" t="s">
        <v>81</v>
      </c>
      <c r="V283" s="20" t="s">
        <v>82</v>
      </c>
      <c r="W283" s="20" t="s">
        <v>83</v>
      </c>
      <c r="X283" s="20" t="s">
        <v>84</v>
      </c>
      <c r="Y283" s="21" t="s">
        <v>85</v>
      </c>
    </row>
    <row r="284" spans="1:25" x14ac:dyDescent="0.25">
      <c r="A284" s="54" t="s">
        <v>89</v>
      </c>
      <c r="B284" s="9">
        <v>1</v>
      </c>
      <c r="C284" s="22" t="s">
        <v>1694</v>
      </c>
      <c r="D284" s="22" t="s">
        <v>1695</v>
      </c>
      <c r="E284" s="22" t="s">
        <v>89</v>
      </c>
      <c r="F284" s="22" t="s">
        <v>89</v>
      </c>
      <c r="G284" s="22" t="s">
        <v>1696</v>
      </c>
      <c r="H284" s="23" t="s">
        <v>91</v>
      </c>
      <c r="I284" s="24">
        <v>5</v>
      </c>
      <c r="J284" s="58"/>
      <c r="K284" s="9">
        <v>1</v>
      </c>
      <c r="L284" s="25"/>
      <c r="M284" s="26"/>
      <c r="N284" s="27">
        <f>IF(M284&gt;0,ROUND(L284/M284,4),0)</f>
        <v>0</v>
      </c>
      <c r="O284" s="28"/>
      <c r="P284" s="29"/>
      <c r="Q284" s="27">
        <f>ROUND(ROUND(N284,4)*(1-O284),4)</f>
        <v>0</v>
      </c>
      <c r="R284" s="27">
        <f>ROUND(ROUND(Q284,4)*(1+P284),4)</f>
        <v>0</v>
      </c>
      <c r="S284" s="27">
        <f>ROUND($I284*Q284,4)</f>
        <v>0</v>
      </c>
      <c r="T284" s="27">
        <f>ROUND($I284*R284,4)</f>
        <v>0</v>
      </c>
      <c r="U284" s="30"/>
      <c r="V284" s="30"/>
      <c r="W284" s="30"/>
      <c r="X284" s="30"/>
      <c r="Y284" s="31"/>
    </row>
    <row r="285" spans="1:25" x14ac:dyDescent="0.25">
      <c r="A285" s="55" t="s">
        <v>89</v>
      </c>
      <c r="B285" s="11">
        <v>2</v>
      </c>
      <c r="C285" s="32" t="s">
        <v>1697</v>
      </c>
      <c r="D285" s="32" t="s">
        <v>1698</v>
      </c>
      <c r="E285" s="32" t="s">
        <v>89</v>
      </c>
      <c r="F285" s="32" t="s">
        <v>89</v>
      </c>
      <c r="G285" s="32" t="s">
        <v>89</v>
      </c>
      <c r="H285" s="33" t="s">
        <v>91</v>
      </c>
      <c r="I285" s="34">
        <v>150</v>
      </c>
      <c r="J285" s="59"/>
      <c r="K285" s="11">
        <v>1</v>
      </c>
      <c r="L285" s="35"/>
      <c r="M285" s="36"/>
      <c r="N285" s="37">
        <f>IF(M285&gt;0,ROUND(L285/M285,4),0)</f>
        <v>0</v>
      </c>
      <c r="O285" s="38"/>
      <c r="P285" s="39"/>
      <c r="Q285" s="37">
        <f>ROUND(ROUND(N285,4)*(1-O285),4)</f>
        <v>0</v>
      </c>
      <c r="R285" s="37">
        <f>ROUND(ROUND(Q285,4)*(1+P285),4)</f>
        <v>0</v>
      </c>
      <c r="S285" s="37">
        <f>ROUND($I285*Q285,4)</f>
        <v>0</v>
      </c>
      <c r="T285" s="37">
        <f>ROUND($I285*R285,4)</f>
        <v>0</v>
      </c>
      <c r="U285" s="40"/>
      <c r="V285" s="40"/>
      <c r="W285" s="40"/>
      <c r="X285" s="40"/>
      <c r="Y285" s="41"/>
    </row>
    <row r="286" spans="1:25" ht="26.25" thickBot="1" x14ac:dyDescent="0.3">
      <c r="A286" s="56" t="s">
        <v>89</v>
      </c>
      <c r="B286" s="13">
        <v>3</v>
      </c>
      <c r="C286" s="42" t="s">
        <v>1699</v>
      </c>
      <c r="D286" s="42" t="s">
        <v>89</v>
      </c>
      <c r="E286" s="42" t="s">
        <v>89</v>
      </c>
      <c r="F286" s="42" t="s">
        <v>89</v>
      </c>
      <c r="G286" s="42" t="s">
        <v>89</v>
      </c>
      <c r="H286" s="43" t="s">
        <v>91</v>
      </c>
      <c r="I286" s="44">
        <v>5</v>
      </c>
      <c r="J286" s="60"/>
      <c r="K286" s="13">
        <v>1</v>
      </c>
      <c r="L286" s="45"/>
      <c r="M286" s="46"/>
      <c r="N286" s="47">
        <f>IF(M286&gt;0,ROUND(L286/M286,4),0)</f>
        <v>0</v>
      </c>
      <c r="O286" s="48"/>
      <c r="P286" s="49"/>
      <c r="Q286" s="47">
        <f>ROUND(ROUND(N286,4)*(1-O286),4)</f>
        <v>0</v>
      </c>
      <c r="R286" s="47">
        <f>ROUND(ROUND(Q286,4)*(1+P286),4)</f>
        <v>0</v>
      </c>
      <c r="S286" s="47">
        <f>ROUND($I286*Q286,4)</f>
        <v>0</v>
      </c>
      <c r="T286" s="47">
        <f>ROUND($I286*R286,4)</f>
        <v>0</v>
      </c>
      <c r="U286" s="50"/>
      <c r="V286" s="50"/>
      <c r="W286" s="50"/>
      <c r="X286" s="50"/>
      <c r="Y286" s="51"/>
    </row>
    <row r="287" spans="1:25" ht="13.5" thickBot="1" x14ac:dyDescent="0.3">
      <c r="R287" s="61" t="s">
        <v>105</v>
      </c>
      <c r="S287" s="62">
        <f>SUM(S284:S286)</f>
        <v>0</v>
      </c>
      <c r="T287" s="63">
        <f>SUM(T284:T286)</f>
        <v>0</v>
      </c>
    </row>
    <row r="289" spans="1:25" ht="13.5" thickBot="1" x14ac:dyDescent="0.3"/>
    <row r="290" spans="1:25" ht="13.5" thickBot="1" x14ac:dyDescent="0.3">
      <c r="A290" s="52" t="s">
        <v>56</v>
      </c>
      <c r="B290" s="57" t="s">
        <v>700</v>
      </c>
      <c r="C290" s="18" t="s">
        <v>1700</v>
      </c>
      <c r="D290" s="18"/>
      <c r="E290" s="18"/>
      <c r="F290" s="18"/>
      <c r="G290" s="18"/>
      <c r="H290" s="18" t="s">
        <v>59</v>
      </c>
      <c r="I290" s="18"/>
      <c r="J290" s="8"/>
      <c r="K290" s="7"/>
      <c r="L290" s="18" t="s">
        <v>1701</v>
      </c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8"/>
    </row>
    <row r="291" spans="1:25" ht="51.75" thickBot="1" x14ac:dyDescent="0.3">
      <c r="A291" s="53" t="s">
        <v>61</v>
      </c>
      <c r="B291" s="19" t="s">
        <v>62</v>
      </c>
      <c r="C291" s="20" t="s">
        <v>63</v>
      </c>
      <c r="D291" s="20" t="s">
        <v>176</v>
      </c>
      <c r="E291" s="20" t="s">
        <v>65</v>
      </c>
      <c r="F291" s="20" t="s">
        <v>66</v>
      </c>
      <c r="G291" s="20" t="s">
        <v>67</v>
      </c>
      <c r="H291" s="20" t="s">
        <v>68</v>
      </c>
      <c r="I291" s="20" t="s">
        <v>69</v>
      </c>
      <c r="J291" s="21" t="s">
        <v>70</v>
      </c>
      <c r="K291" s="19" t="s">
        <v>71</v>
      </c>
      <c r="L291" s="20" t="s">
        <v>72</v>
      </c>
      <c r="M291" s="20" t="s">
        <v>73</v>
      </c>
      <c r="N291" s="20" t="s">
        <v>74</v>
      </c>
      <c r="O291" s="20" t="s">
        <v>75</v>
      </c>
      <c r="P291" s="20" t="s">
        <v>76</v>
      </c>
      <c r="Q291" s="20" t="s">
        <v>77</v>
      </c>
      <c r="R291" s="20" t="s">
        <v>78</v>
      </c>
      <c r="S291" s="20" t="s">
        <v>79</v>
      </c>
      <c r="T291" s="20" t="s">
        <v>80</v>
      </c>
      <c r="U291" s="20" t="s">
        <v>81</v>
      </c>
      <c r="V291" s="20" t="s">
        <v>82</v>
      </c>
      <c r="W291" s="20" t="s">
        <v>83</v>
      </c>
      <c r="X291" s="20" t="s">
        <v>84</v>
      </c>
      <c r="Y291" s="21" t="s">
        <v>85</v>
      </c>
    </row>
    <row r="292" spans="1:25" x14ac:dyDescent="0.25">
      <c r="A292" s="54" t="s">
        <v>89</v>
      </c>
      <c r="B292" s="9">
        <v>1</v>
      </c>
      <c r="C292" s="22" t="s">
        <v>1702</v>
      </c>
      <c r="D292" s="22" t="s">
        <v>1703</v>
      </c>
      <c r="E292" s="22" t="s">
        <v>89</v>
      </c>
      <c r="F292" s="22" t="s">
        <v>89</v>
      </c>
      <c r="G292" s="22" t="s">
        <v>1704</v>
      </c>
      <c r="H292" s="23" t="s">
        <v>91</v>
      </c>
      <c r="I292" s="24">
        <v>30</v>
      </c>
      <c r="J292" s="58"/>
      <c r="K292" s="9">
        <v>1</v>
      </c>
      <c r="L292" s="25"/>
      <c r="M292" s="26"/>
      <c r="N292" s="27">
        <f>IF(M292&gt;0,ROUND(L292/M292,4),0)</f>
        <v>0</v>
      </c>
      <c r="O292" s="28"/>
      <c r="P292" s="29"/>
      <c r="Q292" s="27">
        <f>ROUND(ROUND(N292,4)*(1-O292),4)</f>
        <v>0</v>
      </c>
      <c r="R292" s="27">
        <f>ROUND(ROUND(Q292,4)*(1+P292),4)</f>
        <v>0</v>
      </c>
      <c r="S292" s="27">
        <f>ROUND($I292*Q292,4)</f>
        <v>0</v>
      </c>
      <c r="T292" s="27">
        <f>ROUND($I292*R292,4)</f>
        <v>0</v>
      </c>
      <c r="U292" s="30"/>
      <c r="V292" s="30"/>
      <c r="W292" s="30"/>
      <c r="X292" s="30"/>
      <c r="Y292" s="31"/>
    </row>
    <row r="293" spans="1:25" x14ac:dyDescent="0.25">
      <c r="A293" s="55" t="s">
        <v>89</v>
      </c>
      <c r="B293" s="11">
        <v>2</v>
      </c>
      <c r="C293" s="32" t="s">
        <v>1705</v>
      </c>
      <c r="D293" s="32" t="s">
        <v>1706</v>
      </c>
      <c r="E293" s="32" t="s">
        <v>89</v>
      </c>
      <c r="F293" s="32" t="s">
        <v>89</v>
      </c>
      <c r="G293" s="32" t="s">
        <v>1707</v>
      </c>
      <c r="H293" s="33" t="s">
        <v>91</v>
      </c>
      <c r="I293" s="34">
        <v>8</v>
      </c>
      <c r="J293" s="59"/>
      <c r="K293" s="11">
        <v>1</v>
      </c>
      <c r="L293" s="35"/>
      <c r="M293" s="36"/>
      <c r="N293" s="37">
        <f>IF(M293&gt;0,ROUND(L293/M293,4),0)</f>
        <v>0</v>
      </c>
      <c r="O293" s="38"/>
      <c r="P293" s="39"/>
      <c r="Q293" s="37">
        <f>ROUND(ROUND(N293,4)*(1-O293),4)</f>
        <v>0</v>
      </c>
      <c r="R293" s="37">
        <f>ROUND(ROUND(Q293,4)*(1+P293),4)</f>
        <v>0</v>
      </c>
      <c r="S293" s="37">
        <f>ROUND($I293*Q293,4)</f>
        <v>0</v>
      </c>
      <c r="T293" s="37">
        <f>ROUND($I293*R293,4)</f>
        <v>0</v>
      </c>
      <c r="U293" s="40"/>
      <c r="V293" s="40"/>
      <c r="W293" s="40"/>
      <c r="X293" s="40"/>
      <c r="Y293" s="41"/>
    </row>
    <row r="294" spans="1:25" x14ac:dyDescent="0.25">
      <c r="A294" s="55" t="s">
        <v>89</v>
      </c>
      <c r="B294" s="11">
        <v>3</v>
      </c>
      <c r="C294" s="32" t="s">
        <v>1708</v>
      </c>
      <c r="D294" s="32" t="s">
        <v>1709</v>
      </c>
      <c r="E294" s="32" t="s">
        <v>89</v>
      </c>
      <c r="F294" s="32" t="s">
        <v>89</v>
      </c>
      <c r="G294" s="32" t="s">
        <v>1710</v>
      </c>
      <c r="H294" s="33" t="s">
        <v>91</v>
      </c>
      <c r="I294" s="34">
        <v>25</v>
      </c>
      <c r="J294" s="59"/>
      <c r="K294" s="11">
        <v>1</v>
      </c>
      <c r="L294" s="35"/>
      <c r="M294" s="36"/>
      <c r="N294" s="37">
        <f>IF(M294&gt;0,ROUND(L294/M294,4),0)</f>
        <v>0</v>
      </c>
      <c r="O294" s="38"/>
      <c r="P294" s="39"/>
      <c r="Q294" s="37">
        <f>ROUND(ROUND(N294,4)*(1-O294),4)</f>
        <v>0</v>
      </c>
      <c r="R294" s="37">
        <f>ROUND(ROUND(Q294,4)*(1+P294),4)</f>
        <v>0</v>
      </c>
      <c r="S294" s="37">
        <f>ROUND($I294*Q294,4)</f>
        <v>0</v>
      </c>
      <c r="T294" s="37">
        <f>ROUND($I294*R294,4)</f>
        <v>0</v>
      </c>
      <c r="U294" s="40"/>
      <c r="V294" s="40"/>
      <c r="W294" s="40"/>
      <c r="X294" s="40"/>
      <c r="Y294" s="41"/>
    </row>
    <row r="295" spans="1:25" x14ac:dyDescent="0.25">
      <c r="A295" s="55" t="s">
        <v>89</v>
      </c>
      <c r="B295" s="11">
        <v>4</v>
      </c>
      <c r="C295" s="32" t="s">
        <v>1711</v>
      </c>
      <c r="D295" s="32" t="s">
        <v>1712</v>
      </c>
      <c r="E295" s="32" t="s">
        <v>89</v>
      </c>
      <c r="F295" s="32" t="s">
        <v>89</v>
      </c>
      <c r="G295" s="32" t="s">
        <v>1713</v>
      </c>
      <c r="H295" s="33" t="s">
        <v>91</v>
      </c>
      <c r="I295" s="34">
        <v>5</v>
      </c>
      <c r="J295" s="59"/>
      <c r="K295" s="11">
        <v>1</v>
      </c>
      <c r="L295" s="35"/>
      <c r="M295" s="36"/>
      <c r="N295" s="37">
        <f>IF(M295&gt;0,ROUND(L295/M295,4),0)</f>
        <v>0</v>
      </c>
      <c r="O295" s="38"/>
      <c r="P295" s="39"/>
      <c r="Q295" s="37">
        <f>ROUND(ROUND(N295,4)*(1-O295),4)</f>
        <v>0</v>
      </c>
      <c r="R295" s="37">
        <f>ROUND(ROUND(Q295,4)*(1+P295),4)</f>
        <v>0</v>
      </c>
      <c r="S295" s="37">
        <f>ROUND($I295*Q295,4)</f>
        <v>0</v>
      </c>
      <c r="T295" s="37">
        <f>ROUND($I295*R295,4)</f>
        <v>0</v>
      </c>
      <c r="U295" s="40"/>
      <c r="V295" s="40"/>
      <c r="W295" s="40"/>
      <c r="X295" s="40"/>
      <c r="Y295" s="41"/>
    </row>
    <row r="296" spans="1:25" ht="13.5" thickBot="1" x14ac:dyDescent="0.3">
      <c r="A296" s="56" t="s">
        <v>89</v>
      </c>
      <c r="B296" s="13">
        <v>5</v>
      </c>
      <c r="C296" s="42" t="s">
        <v>1714</v>
      </c>
      <c r="D296" s="42" t="s">
        <v>1715</v>
      </c>
      <c r="E296" s="42" t="s">
        <v>89</v>
      </c>
      <c r="F296" s="42" t="s">
        <v>89</v>
      </c>
      <c r="G296" s="42" t="s">
        <v>1716</v>
      </c>
      <c r="H296" s="43" t="s">
        <v>91</v>
      </c>
      <c r="I296" s="44">
        <v>20</v>
      </c>
      <c r="J296" s="60"/>
      <c r="K296" s="13">
        <v>1</v>
      </c>
      <c r="L296" s="45"/>
      <c r="M296" s="46"/>
      <c r="N296" s="47">
        <f>IF(M296&gt;0,ROUND(L296/M296,4),0)</f>
        <v>0</v>
      </c>
      <c r="O296" s="48"/>
      <c r="P296" s="49"/>
      <c r="Q296" s="47">
        <f>ROUND(ROUND(N296,4)*(1-O296),4)</f>
        <v>0</v>
      </c>
      <c r="R296" s="47">
        <f>ROUND(ROUND(Q296,4)*(1+P296),4)</f>
        <v>0</v>
      </c>
      <c r="S296" s="47">
        <f>ROUND($I296*Q296,4)</f>
        <v>0</v>
      </c>
      <c r="T296" s="47">
        <f>ROUND($I296*R296,4)</f>
        <v>0</v>
      </c>
      <c r="U296" s="50"/>
      <c r="V296" s="50"/>
      <c r="W296" s="50"/>
      <c r="X296" s="50"/>
      <c r="Y296" s="51"/>
    </row>
    <row r="297" spans="1:25" ht="13.5" thickBot="1" x14ac:dyDescent="0.3">
      <c r="R297" s="61" t="s">
        <v>105</v>
      </c>
      <c r="S297" s="62">
        <f>SUM(S292:S296)</f>
        <v>0</v>
      </c>
      <c r="T297" s="63">
        <f>SUM(T292:T296)</f>
        <v>0</v>
      </c>
    </row>
    <row r="299" spans="1:25" ht="13.5" thickBot="1" x14ac:dyDescent="0.3"/>
    <row r="300" spans="1:25" ht="13.5" thickBot="1" x14ac:dyDescent="0.3">
      <c r="A300" s="52" t="s">
        <v>56</v>
      </c>
      <c r="B300" s="57" t="s">
        <v>724</v>
      </c>
      <c r="C300" s="18" t="s">
        <v>1717</v>
      </c>
      <c r="D300" s="18"/>
      <c r="E300" s="18"/>
      <c r="F300" s="18"/>
      <c r="G300" s="18"/>
      <c r="H300" s="18" t="s">
        <v>59</v>
      </c>
      <c r="I300" s="18"/>
      <c r="J300" s="8"/>
      <c r="K300" s="7"/>
      <c r="L300" s="18" t="s">
        <v>1718</v>
      </c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8"/>
    </row>
    <row r="301" spans="1:25" ht="51.75" thickBot="1" x14ac:dyDescent="0.3">
      <c r="A301" s="53" t="s">
        <v>61</v>
      </c>
      <c r="B301" s="19" t="s">
        <v>62</v>
      </c>
      <c r="C301" s="20" t="s">
        <v>63</v>
      </c>
      <c r="D301" s="20" t="s">
        <v>176</v>
      </c>
      <c r="E301" s="20" t="s">
        <v>65</v>
      </c>
      <c r="F301" s="20" t="s">
        <v>66</v>
      </c>
      <c r="G301" s="20" t="s">
        <v>67</v>
      </c>
      <c r="H301" s="20" t="s">
        <v>68</v>
      </c>
      <c r="I301" s="20" t="s">
        <v>69</v>
      </c>
      <c r="J301" s="21" t="s">
        <v>70</v>
      </c>
      <c r="K301" s="19" t="s">
        <v>71</v>
      </c>
      <c r="L301" s="20" t="s">
        <v>72</v>
      </c>
      <c r="M301" s="20" t="s">
        <v>73</v>
      </c>
      <c r="N301" s="20" t="s">
        <v>74</v>
      </c>
      <c r="O301" s="20" t="s">
        <v>75</v>
      </c>
      <c r="P301" s="20" t="s">
        <v>76</v>
      </c>
      <c r="Q301" s="20" t="s">
        <v>77</v>
      </c>
      <c r="R301" s="20" t="s">
        <v>78</v>
      </c>
      <c r="S301" s="20" t="s">
        <v>79</v>
      </c>
      <c r="T301" s="20" t="s">
        <v>80</v>
      </c>
      <c r="U301" s="20" t="s">
        <v>81</v>
      </c>
      <c r="V301" s="20" t="s">
        <v>82</v>
      </c>
      <c r="W301" s="20" t="s">
        <v>83</v>
      </c>
      <c r="X301" s="20" t="s">
        <v>84</v>
      </c>
      <c r="Y301" s="21" t="s">
        <v>85</v>
      </c>
    </row>
    <row r="302" spans="1:25" x14ac:dyDescent="0.25">
      <c r="A302" s="54" t="s">
        <v>89</v>
      </c>
      <c r="B302" s="9">
        <v>1</v>
      </c>
      <c r="C302" s="22" t="s">
        <v>1719</v>
      </c>
      <c r="D302" s="22" t="s">
        <v>1720</v>
      </c>
      <c r="E302" s="22" t="s">
        <v>89</v>
      </c>
      <c r="F302" s="22" t="s">
        <v>89</v>
      </c>
      <c r="G302" s="22" t="s">
        <v>1721</v>
      </c>
      <c r="H302" s="23" t="s">
        <v>91</v>
      </c>
      <c r="I302" s="24">
        <v>25</v>
      </c>
      <c r="J302" s="58"/>
      <c r="K302" s="9">
        <v>1</v>
      </c>
      <c r="L302" s="25"/>
      <c r="M302" s="26"/>
      <c r="N302" s="27">
        <f>IF(M302&gt;0,ROUND(L302/M302,4),0)</f>
        <v>0</v>
      </c>
      <c r="O302" s="28"/>
      <c r="P302" s="29"/>
      <c r="Q302" s="27">
        <f>ROUND(ROUND(N302,4)*(1-O302),4)</f>
        <v>0</v>
      </c>
      <c r="R302" s="27">
        <f>ROUND(ROUND(Q302,4)*(1+P302),4)</f>
        <v>0</v>
      </c>
      <c r="S302" s="27">
        <f>ROUND($I302*Q302,4)</f>
        <v>0</v>
      </c>
      <c r="T302" s="27">
        <f>ROUND($I302*R302,4)</f>
        <v>0</v>
      </c>
      <c r="U302" s="30"/>
      <c r="V302" s="30"/>
      <c r="W302" s="30"/>
      <c r="X302" s="30"/>
      <c r="Y302" s="31"/>
    </row>
    <row r="303" spans="1:25" x14ac:dyDescent="0.25">
      <c r="A303" s="55" t="s">
        <v>89</v>
      </c>
      <c r="B303" s="11">
        <v>2</v>
      </c>
      <c r="C303" s="32" t="s">
        <v>1722</v>
      </c>
      <c r="D303" s="32" t="s">
        <v>1723</v>
      </c>
      <c r="E303" s="32" t="s">
        <v>89</v>
      </c>
      <c r="F303" s="32" t="s">
        <v>89</v>
      </c>
      <c r="G303" s="32" t="s">
        <v>1724</v>
      </c>
      <c r="H303" s="33" t="s">
        <v>91</v>
      </c>
      <c r="I303" s="34">
        <v>25</v>
      </c>
      <c r="J303" s="59"/>
      <c r="K303" s="11">
        <v>1</v>
      </c>
      <c r="L303" s="35"/>
      <c r="M303" s="36"/>
      <c r="N303" s="37">
        <f>IF(M303&gt;0,ROUND(L303/M303,4),0)</f>
        <v>0</v>
      </c>
      <c r="O303" s="38"/>
      <c r="P303" s="39"/>
      <c r="Q303" s="37">
        <f>ROUND(ROUND(N303,4)*(1-O303),4)</f>
        <v>0</v>
      </c>
      <c r="R303" s="37">
        <f>ROUND(ROUND(Q303,4)*(1+P303),4)</f>
        <v>0</v>
      </c>
      <c r="S303" s="37">
        <f>ROUND($I303*Q303,4)</f>
        <v>0</v>
      </c>
      <c r="T303" s="37">
        <f>ROUND($I303*R303,4)</f>
        <v>0</v>
      </c>
      <c r="U303" s="40"/>
      <c r="V303" s="40"/>
      <c r="W303" s="40"/>
      <c r="X303" s="40"/>
      <c r="Y303" s="41"/>
    </row>
    <row r="304" spans="1:25" ht="13.5" thickBot="1" x14ac:dyDescent="0.3">
      <c r="A304" s="56" t="s">
        <v>89</v>
      </c>
      <c r="B304" s="13">
        <v>3</v>
      </c>
      <c r="C304" s="42" t="s">
        <v>1725</v>
      </c>
      <c r="D304" s="42" t="s">
        <v>1726</v>
      </c>
      <c r="E304" s="42" t="s">
        <v>89</v>
      </c>
      <c r="F304" s="42" t="s">
        <v>89</v>
      </c>
      <c r="G304" s="42" t="s">
        <v>1727</v>
      </c>
      <c r="H304" s="43" t="s">
        <v>91</v>
      </c>
      <c r="I304" s="44">
        <v>100</v>
      </c>
      <c r="J304" s="60"/>
      <c r="K304" s="13">
        <v>1</v>
      </c>
      <c r="L304" s="45"/>
      <c r="M304" s="46"/>
      <c r="N304" s="47">
        <f>IF(M304&gt;0,ROUND(L304/M304,4),0)</f>
        <v>0</v>
      </c>
      <c r="O304" s="48"/>
      <c r="P304" s="49"/>
      <c r="Q304" s="47">
        <f>ROUND(ROUND(N304,4)*(1-O304),4)</f>
        <v>0</v>
      </c>
      <c r="R304" s="47">
        <f>ROUND(ROUND(Q304,4)*(1+P304),4)</f>
        <v>0</v>
      </c>
      <c r="S304" s="47">
        <f>ROUND($I304*Q304,4)</f>
        <v>0</v>
      </c>
      <c r="T304" s="47">
        <f>ROUND($I304*R304,4)</f>
        <v>0</v>
      </c>
      <c r="U304" s="50"/>
      <c r="V304" s="50"/>
      <c r="W304" s="50"/>
      <c r="X304" s="50"/>
      <c r="Y304" s="51"/>
    </row>
    <row r="305" spans="1:25" ht="13.5" thickBot="1" x14ac:dyDescent="0.3">
      <c r="R305" s="61" t="s">
        <v>105</v>
      </c>
      <c r="S305" s="62">
        <f>SUM(S302:S304)</f>
        <v>0</v>
      </c>
      <c r="T305" s="63">
        <f>SUM(T302:T304)</f>
        <v>0</v>
      </c>
    </row>
    <row r="307" spans="1:25" ht="13.5" thickBot="1" x14ac:dyDescent="0.3"/>
    <row r="308" spans="1:25" ht="13.5" thickBot="1" x14ac:dyDescent="0.3">
      <c r="A308" s="52" t="s">
        <v>56</v>
      </c>
      <c r="B308" s="57" t="s">
        <v>731</v>
      </c>
      <c r="C308" s="18" t="s">
        <v>1728</v>
      </c>
      <c r="D308" s="18"/>
      <c r="E308" s="18"/>
      <c r="F308" s="18"/>
      <c r="G308" s="18"/>
      <c r="H308" s="18" t="s">
        <v>59</v>
      </c>
      <c r="I308" s="18"/>
      <c r="J308" s="8"/>
      <c r="K308" s="7"/>
      <c r="L308" s="18" t="s">
        <v>1729</v>
      </c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8"/>
    </row>
    <row r="309" spans="1:25" ht="51.75" thickBot="1" x14ac:dyDescent="0.3">
      <c r="A309" s="53" t="s">
        <v>61</v>
      </c>
      <c r="B309" s="19" t="s">
        <v>62</v>
      </c>
      <c r="C309" s="20" t="s">
        <v>63</v>
      </c>
      <c r="D309" s="20" t="s">
        <v>176</v>
      </c>
      <c r="E309" s="20" t="s">
        <v>65</v>
      </c>
      <c r="F309" s="20" t="s">
        <v>66</v>
      </c>
      <c r="G309" s="20" t="s">
        <v>67</v>
      </c>
      <c r="H309" s="20" t="s">
        <v>68</v>
      </c>
      <c r="I309" s="20" t="s">
        <v>69</v>
      </c>
      <c r="J309" s="21" t="s">
        <v>70</v>
      </c>
      <c r="K309" s="19" t="s">
        <v>71</v>
      </c>
      <c r="L309" s="20" t="s">
        <v>72</v>
      </c>
      <c r="M309" s="20" t="s">
        <v>73</v>
      </c>
      <c r="N309" s="20" t="s">
        <v>74</v>
      </c>
      <c r="O309" s="20" t="s">
        <v>75</v>
      </c>
      <c r="P309" s="20" t="s">
        <v>76</v>
      </c>
      <c r="Q309" s="20" t="s">
        <v>77</v>
      </c>
      <c r="R309" s="20" t="s">
        <v>78</v>
      </c>
      <c r="S309" s="20" t="s">
        <v>79</v>
      </c>
      <c r="T309" s="20" t="s">
        <v>80</v>
      </c>
      <c r="U309" s="20" t="s">
        <v>81</v>
      </c>
      <c r="V309" s="20" t="s">
        <v>82</v>
      </c>
      <c r="W309" s="20" t="s">
        <v>83</v>
      </c>
      <c r="X309" s="20" t="s">
        <v>84</v>
      </c>
      <c r="Y309" s="21" t="s">
        <v>85</v>
      </c>
    </row>
    <row r="310" spans="1:25" x14ac:dyDescent="0.25">
      <c r="A310" s="54" t="s">
        <v>89</v>
      </c>
      <c r="B310" s="9">
        <v>1</v>
      </c>
      <c r="C310" s="22" t="s">
        <v>1730</v>
      </c>
      <c r="D310" s="22" t="s">
        <v>1731</v>
      </c>
      <c r="E310" s="22" t="s">
        <v>89</v>
      </c>
      <c r="F310" s="22" t="s">
        <v>89</v>
      </c>
      <c r="G310" s="22" t="s">
        <v>1732</v>
      </c>
      <c r="H310" s="23" t="s">
        <v>91</v>
      </c>
      <c r="I310" s="24">
        <v>340</v>
      </c>
      <c r="J310" s="58"/>
      <c r="K310" s="9">
        <v>1</v>
      </c>
      <c r="L310" s="25"/>
      <c r="M310" s="26"/>
      <c r="N310" s="27">
        <f>IF(M310&gt;0,ROUND(L310/M310,4),0)</f>
        <v>0</v>
      </c>
      <c r="O310" s="28"/>
      <c r="P310" s="29"/>
      <c r="Q310" s="27">
        <f>ROUND(ROUND(N310,4)*(1-O310),4)</f>
        <v>0</v>
      </c>
      <c r="R310" s="27">
        <f>ROUND(ROUND(Q310,4)*(1+P310),4)</f>
        <v>0</v>
      </c>
      <c r="S310" s="27">
        <f>ROUND($I310*Q310,4)</f>
        <v>0</v>
      </c>
      <c r="T310" s="27">
        <f>ROUND($I310*R310,4)</f>
        <v>0</v>
      </c>
      <c r="U310" s="30"/>
      <c r="V310" s="30"/>
      <c r="W310" s="30"/>
      <c r="X310" s="30"/>
      <c r="Y310" s="31"/>
    </row>
    <row r="311" spans="1:25" ht="13.5" thickBot="1" x14ac:dyDescent="0.3">
      <c r="A311" s="56" t="s">
        <v>89</v>
      </c>
      <c r="B311" s="13">
        <v>2</v>
      </c>
      <c r="C311" s="42" t="s">
        <v>1733</v>
      </c>
      <c r="D311" s="42" t="s">
        <v>1734</v>
      </c>
      <c r="E311" s="42" t="s">
        <v>89</v>
      </c>
      <c r="F311" s="42" t="s">
        <v>89</v>
      </c>
      <c r="G311" s="42" t="s">
        <v>89</v>
      </c>
      <c r="H311" s="43" t="s">
        <v>91</v>
      </c>
      <c r="I311" s="44">
        <v>10</v>
      </c>
      <c r="J311" s="60"/>
      <c r="K311" s="13">
        <v>1</v>
      </c>
      <c r="L311" s="45"/>
      <c r="M311" s="46"/>
      <c r="N311" s="47">
        <f>IF(M311&gt;0,ROUND(L311/M311,4),0)</f>
        <v>0</v>
      </c>
      <c r="O311" s="48"/>
      <c r="P311" s="49"/>
      <c r="Q311" s="47">
        <f>ROUND(ROUND(N311,4)*(1-O311),4)</f>
        <v>0</v>
      </c>
      <c r="R311" s="47">
        <f>ROUND(ROUND(Q311,4)*(1+P311),4)</f>
        <v>0</v>
      </c>
      <c r="S311" s="47">
        <f>ROUND($I311*Q311,4)</f>
        <v>0</v>
      </c>
      <c r="T311" s="47">
        <f>ROUND($I311*R311,4)</f>
        <v>0</v>
      </c>
      <c r="U311" s="50"/>
      <c r="V311" s="50"/>
      <c r="W311" s="50"/>
      <c r="X311" s="50"/>
      <c r="Y311" s="51"/>
    </row>
    <row r="312" spans="1:25" ht="13.5" thickBot="1" x14ac:dyDescent="0.3">
      <c r="R312" s="61" t="s">
        <v>105</v>
      </c>
      <c r="S312" s="62">
        <f>SUM(S310:S311)</f>
        <v>0</v>
      </c>
      <c r="T312" s="63">
        <f>SUM(T310:T311)</f>
        <v>0</v>
      </c>
    </row>
    <row r="314" spans="1:25" ht="13.5" thickBot="1" x14ac:dyDescent="0.3"/>
    <row r="315" spans="1:25" ht="13.5" thickBot="1" x14ac:dyDescent="0.3">
      <c r="A315" s="52" t="s">
        <v>56</v>
      </c>
      <c r="B315" s="57" t="s">
        <v>739</v>
      </c>
      <c r="C315" s="18" t="s">
        <v>1735</v>
      </c>
      <c r="D315" s="18"/>
      <c r="E315" s="18"/>
      <c r="F315" s="18"/>
      <c r="G315" s="18"/>
      <c r="H315" s="18" t="s">
        <v>59</v>
      </c>
      <c r="I315" s="18"/>
      <c r="J315" s="8"/>
      <c r="K315" s="7"/>
      <c r="L315" s="18" t="s">
        <v>1736</v>
      </c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8"/>
    </row>
    <row r="316" spans="1:25" ht="51.75" thickBot="1" x14ac:dyDescent="0.3">
      <c r="A316" s="53" t="s">
        <v>61</v>
      </c>
      <c r="B316" s="19" t="s">
        <v>62</v>
      </c>
      <c r="C316" s="20" t="s">
        <v>63</v>
      </c>
      <c r="D316" s="20" t="s">
        <v>176</v>
      </c>
      <c r="E316" s="20" t="s">
        <v>65</v>
      </c>
      <c r="F316" s="20" t="s">
        <v>66</v>
      </c>
      <c r="G316" s="20" t="s">
        <v>67</v>
      </c>
      <c r="H316" s="20" t="s">
        <v>68</v>
      </c>
      <c r="I316" s="20" t="s">
        <v>69</v>
      </c>
      <c r="J316" s="21" t="s">
        <v>70</v>
      </c>
      <c r="K316" s="19" t="s">
        <v>71</v>
      </c>
      <c r="L316" s="20" t="s">
        <v>72</v>
      </c>
      <c r="M316" s="20" t="s">
        <v>73</v>
      </c>
      <c r="N316" s="20" t="s">
        <v>74</v>
      </c>
      <c r="O316" s="20" t="s">
        <v>75</v>
      </c>
      <c r="P316" s="20" t="s">
        <v>76</v>
      </c>
      <c r="Q316" s="20" t="s">
        <v>77</v>
      </c>
      <c r="R316" s="20" t="s">
        <v>78</v>
      </c>
      <c r="S316" s="20" t="s">
        <v>79</v>
      </c>
      <c r="T316" s="20" t="s">
        <v>80</v>
      </c>
      <c r="U316" s="20" t="s">
        <v>81</v>
      </c>
      <c r="V316" s="20" t="s">
        <v>82</v>
      </c>
      <c r="W316" s="20" t="s">
        <v>83</v>
      </c>
      <c r="X316" s="20" t="s">
        <v>84</v>
      </c>
      <c r="Y316" s="21" t="s">
        <v>85</v>
      </c>
    </row>
    <row r="317" spans="1:25" x14ac:dyDescent="0.25">
      <c r="A317" s="54" t="s">
        <v>89</v>
      </c>
      <c r="B317" s="9">
        <v>1</v>
      </c>
      <c r="C317" s="22" t="s">
        <v>1737</v>
      </c>
      <c r="D317" s="22" t="s">
        <v>1738</v>
      </c>
      <c r="E317" s="22" t="s">
        <v>89</v>
      </c>
      <c r="F317" s="22" t="s">
        <v>89</v>
      </c>
      <c r="G317" s="22" t="s">
        <v>1739</v>
      </c>
      <c r="H317" s="23" t="s">
        <v>91</v>
      </c>
      <c r="I317" s="24">
        <v>10</v>
      </c>
      <c r="J317" s="58"/>
      <c r="K317" s="9">
        <v>1</v>
      </c>
      <c r="L317" s="25"/>
      <c r="M317" s="26"/>
      <c r="N317" s="27">
        <f>IF(M317&gt;0,ROUND(L317/M317,4),0)</f>
        <v>0</v>
      </c>
      <c r="O317" s="28"/>
      <c r="P317" s="29"/>
      <c r="Q317" s="27">
        <f>ROUND(ROUND(N317,4)*(1-O317),4)</f>
        <v>0</v>
      </c>
      <c r="R317" s="27">
        <f>ROUND(ROUND(Q317,4)*(1+P317),4)</f>
        <v>0</v>
      </c>
      <c r="S317" s="27">
        <f>ROUND($I317*Q317,4)</f>
        <v>0</v>
      </c>
      <c r="T317" s="27">
        <f>ROUND($I317*R317,4)</f>
        <v>0</v>
      </c>
      <c r="U317" s="30"/>
      <c r="V317" s="30"/>
      <c r="W317" s="30"/>
      <c r="X317" s="30"/>
      <c r="Y317" s="31"/>
    </row>
    <row r="318" spans="1:25" ht="13.5" thickBot="1" x14ac:dyDescent="0.3">
      <c r="A318" s="56" t="s">
        <v>89</v>
      </c>
      <c r="B318" s="13">
        <v>2</v>
      </c>
      <c r="C318" s="42" t="s">
        <v>1740</v>
      </c>
      <c r="D318" s="42" t="s">
        <v>1741</v>
      </c>
      <c r="E318" s="42" t="s">
        <v>89</v>
      </c>
      <c r="F318" s="42" t="s">
        <v>89</v>
      </c>
      <c r="G318" s="42" t="s">
        <v>1742</v>
      </c>
      <c r="H318" s="43" t="s">
        <v>91</v>
      </c>
      <c r="I318" s="44">
        <v>1</v>
      </c>
      <c r="J318" s="60"/>
      <c r="K318" s="13">
        <v>1</v>
      </c>
      <c r="L318" s="45"/>
      <c r="M318" s="46"/>
      <c r="N318" s="47">
        <f>IF(M318&gt;0,ROUND(L318/M318,4),0)</f>
        <v>0</v>
      </c>
      <c r="O318" s="48"/>
      <c r="P318" s="49"/>
      <c r="Q318" s="47">
        <f>ROUND(ROUND(N318,4)*(1-O318),4)</f>
        <v>0</v>
      </c>
      <c r="R318" s="47">
        <f>ROUND(ROUND(Q318,4)*(1+P318),4)</f>
        <v>0</v>
      </c>
      <c r="S318" s="47">
        <f>ROUND($I318*Q318,4)</f>
        <v>0</v>
      </c>
      <c r="T318" s="47">
        <f>ROUND($I318*R318,4)</f>
        <v>0</v>
      </c>
      <c r="U318" s="50"/>
      <c r="V318" s="50"/>
      <c r="W318" s="50"/>
      <c r="X318" s="50"/>
      <c r="Y318" s="51"/>
    </row>
    <row r="319" spans="1:25" ht="13.5" thickBot="1" x14ac:dyDescent="0.3">
      <c r="R319" s="61" t="s">
        <v>105</v>
      </c>
      <c r="S319" s="62">
        <f>SUM(S317:S318)</f>
        <v>0</v>
      </c>
      <c r="T319" s="63">
        <f>SUM(T317:T318)</f>
        <v>0</v>
      </c>
    </row>
    <row r="321" spans="1:25" ht="13.5" thickBot="1" x14ac:dyDescent="0.3"/>
    <row r="322" spans="1:25" ht="13.5" thickBot="1" x14ac:dyDescent="0.3">
      <c r="A322" s="52" t="s">
        <v>56</v>
      </c>
      <c r="B322" s="57" t="s">
        <v>750</v>
      </c>
      <c r="C322" s="18" t="s">
        <v>1743</v>
      </c>
      <c r="D322" s="18"/>
      <c r="E322" s="18"/>
      <c r="F322" s="18"/>
      <c r="G322" s="18"/>
      <c r="H322" s="18" t="s">
        <v>59</v>
      </c>
      <c r="I322" s="18"/>
      <c r="J322" s="8"/>
      <c r="K322" s="7"/>
      <c r="L322" s="18" t="s">
        <v>1744</v>
      </c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8"/>
    </row>
    <row r="323" spans="1:25" ht="51.75" thickBot="1" x14ac:dyDescent="0.3">
      <c r="A323" s="53" t="s">
        <v>61</v>
      </c>
      <c r="B323" s="19" t="s">
        <v>62</v>
      </c>
      <c r="C323" s="20" t="s">
        <v>63</v>
      </c>
      <c r="D323" s="20" t="s">
        <v>176</v>
      </c>
      <c r="E323" s="20" t="s">
        <v>65</v>
      </c>
      <c r="F323" s="20" t="s">
        <v>66</v>
      </c>
      <c r="G323" s="20" t="s">
        <v>67</v>
      </c>
      <c r="H323" s="20" t="s">
        <v>68</v>
      </c>
      <c r="I323" s="20" t="s">
        <v>69</v>
      </c>
      <c r="J323" s="21" t="s">
        <v>70</v>
      </c>
      <c r="K323" s="19" t="s">
        <v>71</v>
      </c>
      <c r="L323" s="20" t="s">
        <v>72</v>
      </c>
      <c r="M323" s="20" t="s">
        <v>73</v>
      </c>
      <c r="N323" s="20" t="s">
        <v>74</v>
      </c>
      <c r="O323" s="20" t="s">
        <v>75</v>
      </c>
      <c r="P323" s="20" t="s">
        <v>76</v>
      </c>
      <c r="Q323" s="20" t="s">
        <v>77</v>
      </c>
      <c r="R323" s="20" t="s">
        <v>78</v>
      </c>
      <c r="S323" s="20" t="s">
        <v>79</v>
      </c>
      <c r="T323" s="20" t="s">
        <v>80</v>
      </c>
      <c r="U323" s="20" t="s">
        <v>81</v>
      </c>
      <c r="V323" s="20" t="s">
        <v>82</v>
      </c>
      <c r="W323" s="20" t="s">
        <v>83</v>
      </c>
      <c r="X323" s="20" t="s">
        <v>84</v>
      </c>
      <c r="Y323" s="21" t="s">
        <v>85</v>
      </c>
    </row>
    <row r="324" spans="1:25" x14ac:dyDescent="0.25">
      <c r="A324" s="54" t="s">
        <v>89</v>
      </c>
      <c r="B324" s="9">
        <v>1</v>
      </c>
      <c r="C324" s="22" t="s">
        <v>1745</v>
      </c>
      <c r="D324" s="22" t="s">
        <v>1746</v>
      </c>
      <c r="E324" s="22" t="s">
        <v>89</v>
      </c>
      <c r="F324" s="22" t="s">
        <v>89</v>
      </c>
      <c r="G324" s="22" t="s">
        <v>1747</v>
      </c>
      <c r="H324" s="23" t="s">
        <v>91</v>
      </c>
      <c r="I324" s="24">
        <v>5</v>
      </c>
      <c r="J324" s="58"/>
      <c r="K324" s="9">
        <v>1</v>
      </c>
      <c r="L324" s="25"/>
      <c r="M324" s="26"/>
      <c r="N324" s="27">
        <f>IF(M324&gt;0,ROUND(L324/M324,4),0)</f>
        <v>0</v>
      </c>
      <c r="O324" s="28"/>
      <c r="P324" s="29"/>
      <c r="Q324" s="27">
        <f>ROUND(ROUND(N324,4)*(1-O324),4)</f>
        <v>0</v>
      </c>
      <c r="R324" s="27">
        <f>ROUND(ROUND(Q324,4)*(1+P324),4)</f>
        <v>0</v>
      </c>
      <c r="S324" s="27">
        <f>ROUND($I324*Q324,4)</f>
        <v>0</v>
      </c>
      <c r="T324" s="27">
        <f>ROUND($I324*R324,4)</f>
        <v>0</v>
      </c>
      <c r="U324" s="30"/>
      <c r="V324" s="30"/>
      <c r="W324" s="30"/>
      <c r="X324" s="30"/>
      <c r="Y324" s="31"/>
    </row>
    <row r="325" spans="1:25" ht="13.5" thickBot="1" x14ac:dyDescent="0.3">
      <c r="A325" s="56" t="s">
        <v>89</v>
      </c>
      <c r="B325" s="13">
        <v>2</v>
      </c>
      <c r="C325" s="42" t="s">
        <v>1745</v>
      </c>
      <c r="D325" s="42" t="s">
        <v>1748</v>
      </c>
      <c r="E325" s="42" t="s">
        <v>89</v>
      </c>
      <c r="F325" s="42" t="s">
        <v>89</v>
      </c>
      <c r="G325" s="42" t="s">
        <v>1749</v>
      </c>
      <c r="H325" s="43" t="s">
        <v>91</v>
      </c>
      <c r="I325" s="44">
        <v>5</v>
      </c>
      <c r="J325" s="60"/>
      <c r="K325" s="13">
        <v>1</v>
      </c>
      <c r="L325" s="45"/>
      <c r="M325" s="46"/>
      <c r="N325" s="47">
        <f>IF(M325&gt;0,ROUND(L325/M325,4),0)</f>
        <v>0</v>
      </c>
      <c r="O325" s="48"/>
      <c r="P325" s="49"/>
      <c r="Q325" s="47">
        <f>ROUND(ROUND(N325,4)*(1-O325),4)</f>
        <v>0</v>
      </c>
      <c r="R325" s="47">
        <f>ROUND(ROUND(Q325,4)*(1+P325),4)</f>
        <v>0</v>
      </c>
      <c r="S325" s="47">
        <f>ROUND($I325*Q325,4)</f>
        <v>0</v>
      </c>
      <c r="T325" s="47">
        <f>ROUND($I325*R325,4)</f>
        <v>0</v>
      </c>
      <c r="U325" s="50"/>
      <c r="V325" s="50"/>
      <c r="W325" s="50"/>
      <c r="X325" s="50"/>
      <c r="Y325" s="51"/>
    </row>
    <row r="326" spans="1:25" ht="13.5" thickBot="1" x14ac:dyDescent="0.3">
      <c r="R326" s="61" t="s">
        <v>105</v>
      </c>
      <c r="S326" s="62">
        <f>SUM(S324:S325)</f>
        <v>0</v>
      </c>
      <c r="T326" s="63">
        <f>SUM(T324:T325)</f>
        <v>0</v>
      </c>
    </row>
    <row r="328" spans="1:25" ht="13.5" thickBot="1" x14ac:dyDescent="0.3"/>
    <row r="329" spans="1:25" ht="13.5" thickBot="1" x14ac:dyDescent="0.3">
      <c r="A329" s="52" t="s">
        <v>56</v>
      </c>
      <c r="B329" s="57" t="s">
        <v>778</v>
      </c>
      <c r="C329" s="18" t="s">
        <v>1750</v>
      </c>
      <c r="D329" s="18"/>
      <c r="E329" s="18"/>
      <c r="F329" s="18"/>
      <c r="G329" s="18"/>
      <c r="H329" s="18" t="s">
        <v>59</v>
      </c>
      <c r="I329" s="18"/>
      <c r="J329" s="8"/>
      <c r="K329" s="7"/>
      <c r="L329" s="18" t="s">
        <v>1751</v>
      </c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8"/>
    </row>
    <row r="330" spans="1:25" ht="51.75" thickBot="1" x14ac:dyDescent="0.3">
      <c r="A330" s="53" t="s">
        <v>61</v>
      </c>
      <c r="B330" s="19" t="s">
        <v>62</v>
      </c>
      <c r="C330" s="20" t="s">
        <v>63</v>
      </c>
      <c r="D330" s="20" t="s">
        <v>427</v>
      </c>
      <c r="E330" s="20" t="s">
        <v>65</v>
      </c>
      <c r="F330" s="20" t="s">
        <v>66</v>
      </c>
      <c r="G330" s="20" t="s">
        <v>67</v>
      </c>
      <c r="H330" s="20" t="s">
        <v>68</v>
      </c>
      <c r="I330" s="20" t="s">
        <v>69</v>
      </c>
      <c r="J330" s="21" t="s">
        <v>70</v>
      </c>
      <c r="K330" s="19" t="s">
        <v>71</v>
      </c>
      <c r="L330" s="20" t="s">
        <v>72</v>
      </c>
      <c r="M330" s="20" t="s">
        <v>73</v>
      </c>
      <c r="N330" s="20" t="s">
        <v>74</v>
      </c>
      <c r="O330" s="20" t="s">
        <v>75</v>
      </c>
      <c r="P330" s="20" t="s">
        <v>76</v>
      </c>
      <c r="Q330" s="20" t="s">
        <v>77</v>
      </c>
      <c r="R330" s="20" t="s">
        <v>78</v>
      </c>
      <c r="S330" s="20" t="s">
        <v>79</v>
      </c>
      <c r="T330" s="20" t="s">
        <v>80</v>
      </c>
      <c r="U330" s="20" t="s">
        <v>81</v>
      </c>
      <c r="V330" s="20" t="s">
        <v>82</v>
      </c>
      <c r="W330" s="20" t="s">
        <v>83</v>
      </c>
      <c r="X330" s="20" t="s">
        <v>84</v>
      </c>
      <c r="Y330" s="21" t="s">
        <v>85</v>
      </c>
    </row>
    <row r="331" spans="1:25" ht="51" x14ac:dyDescent="0.25">
      <c r="A331" s="54" t="s">
        <v>89</v>
      </c>
      <c r="B331" s="9">
        <v>1</v>
      </c>
      <c r="C331" s="22" t="s">
        <v>1752</v>
      </c>
      <c r="D331" s="22" t="s">
        <v>1753</v>
      </c>
      <c r="E331" s="22" t="s">
        <v>1754</v>
      </c>
      <c r="F331" s="22" t="s">
        <v>89</v>
      </c>
      <c r="G331" s="22" t="s">
        <v>89</v>
      </c>
      <c r="H331" s="23" t="s">
        <v>91</v>
      </c>
      <c r="I331" s="24">
        <v>45</v>
      </c>
      <c r="J331" s="58"/>
      <c r="K331" s="9">
        <v>1</v>
      </c>
      <c r="L331" s="25"/>
      <c r="M331" s="26"/>
      <c r="N331" s="27">
        <f>IF(M331&gt;0,ROUND(L331/M331,4),0)</f>
        <v>0</v>
      </c>
      <c r="O331" s="28"/>
      <c r="P331" s="29"/>
      <c r="Q331" s="27">
        <f>ROUND(ROUND(N331,4)*(1-O331),4)</f>
        <v>0</v>
      </c>
      <c r="R331" s="27">
        <f>ROUND(ROUND(Q331,4)*(1+P331),4)</f>
        <v>0</v>
      </c>
      <c r="S331" s="27">
        <f>ROUND($I331*Q331,4)</f>
        <v>0</v>
      </c>
      <c r="T331" s="27">
        <f>ROUND($I331*R331,4)</f>
        <v>0</v>
      </c>
      <c r="U331" s="30"/>
      <c r="V331" s="30"/>
      <c r="W331" s="30"/>
      <c r="X331" s="30"/>
      <c r="Y331" s="31"/>
    </row>
    <row r="332" spans="1:25" x14ac:dyDescent="0.25">
      <c r="A332" s="55" t="s">
        <v>89</v>
      </c>
      <c r="B332" s="11">
        <v>2</v>
      </c>
      <c r="C332" s="32" t="s">
        <v>1755</v>
      </c>
      <c r="D332" s="32" t="s">
        <v>1756</v>
      </c>
      <c r="E332" s="32" t="s">
        <v>89</v>
      </c>
      <c r="F332" s="32" t="s">
        <v>89</v>
      </c>
      <c r="G332" s="32" t="s">
        <v>89</v>
      </c>
      <c r="H332" s="33" t="s">
        <v>91</v>
      </c>
      <c r="I332" s="34">
        <v>290</v>
      </c>
      <c r="J332" s="59"/>
      <c r="K332" s="11">
        <v>1</v>
      </c>
      <c r="L332" s="35"/>
      <c r="M332" s="36"/>
      <c r="N332" s="37">
        <f>IF(M332&gt;0,ROUND(L332/M332,4),0)</f>
        <v>0</v>
      </c>
      <c r="O332" s="38"/>
      <c r="P332" s="39"/>
      <c r="Q332" s="37">
        <f>ROUND(ROUND(N332,4)*(1-O332),4)</f>
        <v>0</v>
      </c>
      <c r="R332" s="37">
        <f>ROUND(ROUND(Q332,4)*(1+P332),4)</f>
        <v>0</v>
      </c>
      <c r="S332" s="37">
        <f>ROUND($I332*Q332,4)</f>
        <v>0</v>
      </c>
      <c r="T332" s="37">
        <f>ROUND($I332*R332,4)</f>
        <v>0</v>
      </c>
      <c r="U332" s="40"/>
      <c r="V332" s="40"/>
      <c r="W332" s="40"/>
      <c r="X332" s="40"/>
      <c r="Y332" s="41"/>
    </row>
    <row r="333" spans="1:25" x14ac:dyDescent="0.25">
      <c r="A333" s="55" t="s">
        <v>89</v>
      </c>
      <c r="B333" s="11">
        <v>3</v>
      </c>
      <c r="C333" s="32" t="s">
        <v>1757</v>
      </c>
      <c r="D333" s="32" t="s">
        <v>1758</v>
      </c>
      <c r="E333" s="32" t="s">
        <v>89</v>
      </c>
      <c r="F333" s="32" t="s">
        <v>89</v>
      </c>
      <c r="G333" s="32" t="s">
        <v>89</v>
      </c>
      <c r="H333" s="33" t="s">
        <v>91</v>
      </c>
      <c r="I333" s="34">
        <v>45</v>
      </c>
      <c r="J333" s="59"/>
      <c r="K333" s="11">
        <v>1</v>
      </c>
      <c r="L333" s="35"/>
      <c r="M333" s="36"/>
      <c r="N333" s="37">
        <f>IF(M333&gt;0,ROUND(L333/M333,4),0)</f>
        <v>0</v>
      </c>
      <c r="O333" s="38"/>
      <c r="P333" s="39"/>
      <c r="Q333" s="37">
        <f>ROUND(ROUND(N333,4)*(1-O333),4)</f>
        <v>0</v>
      </c>
      <c r="R333" s="37">
        <f>ROUND(ROUND(Q333,4)*(1+P333),4)</f>
        <v>0</v>
      </c>
      <c r="S333" s="37">
        <f>ROUND($I333*Q333,4)</f>
        <v>0</v>
      </c>
      <c r="T333" s="37">
        <f>ROUND($I333*R333,4)</f>
        <v>0</v>
      </c>
      <c r="U333" s="40"/>
      <c r="V333" s="40"/>
      <c r="W333" s="40"/>
      <c r="X333" s="40"/>
      <c r="Y333" s="41"/>
    </row>
    <row r="334" spans="1:25" x14ac:dyDescent="0.25">
      <c r="A334" s="55" t="s">
        <v>89</v>
      </c>
      <c r="B334" s="11">
        <v>4</v>
      </c>
      <c r="C334" s="32" t="s">
        <v>1757</v>
      </c>
      <c r="D334" s="32" t="s">
        <v>1759</v>
      </c>
      <c r="E334" s="32" t="s">
        <v>89</v>
      </c>
      <c r="F334" s="32" t="s">
        <v>89</v>
      </c>
      <c r="G334" s="32" t="s">
        <v>89</v>
      </c>
      <c r="H334" s="33" t="s">
        <v>91</v>
      </c>
      <c r="I334" s="34">
        <v>15</v>
      </c>
      <c r="J334" s="59"/>
      <c r="K334" s="11">
        <v>1</v>
      </c>
      <c r="L334" s="35"/>
      <c r="M334" s="36"/>
      <c r="N334" s="37">
        <f>IF(M334&gt;0,ROUND(L334/M334,4),0)</f>
        <v>0</v>
      </c>
      <c r="O334" s="38"/>
      <c r="P334" s="39"/>
      <c r="Q334" s="37">
        <f>ROUND(ROUND(N334,4)*(1-O334),4)</f>
        <v>0</v>
      </c>
      <c r="R334" s="37">
        <f>ROUND(ROUND(Q334,4)*(1+P334),4)</f>
        <v>0</v>
      </c>
      <c r="S334" s="37">
        <f>ROUND($I334*Q334,4)</f>
        <v>0</v>
      </c>
      <c r="T334" s="37">
        <f>ROUND($I334*R334,4)</f>
        <v>0</v>
      </c>
      <c r="U334" s="40"/>
      <c r="V334" s="40"/>
      <c r="W334" s="40"/>
      <c r="X334" s="40"/>
      <c r="Y334" s="41"/>
    </row>
    <row r="335" spans="1:25" x14ac:dyDescent="0.25">
      <c r="A335" s="55" t="s">
        <v>89</v>
      </c>
      <c r="B335" s="11">
        <v>5</v>
      </c>
      <c r="C335" s="32" t="s">
        <v>1760</v>
      </c>
      <c r="D335" s="32" t="s">
        <v>1761</v>
      </c>
      <c r="E335" s="32" t="s">
        <v>89</v>
      </c>
      <c r="F335" s="32" t="s">
        <v>89</v>
      </c>
      <c r="G335" s="32" t="s">
        <v>89</v>
      </c>
      <c r="H335" s="33" t="s">
        <v>91</v>
      </c>
      <c r="I335" s="34">
        <v>12</v>
      </c>
      <c r="J335" s="59"/>
      <c r="K335" s="11">
        <v>1</v>
      </c>
      <c r="L335" s="35"/>
      <c r="M335" s="36"/>
      <c r="N335" s="37">
        <f>IF(M335&gt;0,ROUND(L335/M335,4),0)</f>
        <v>0</v>
      </c>
      <c r="O335" s="38"/>
      <c r="P335" s="39"/>
      <c r="Q335" s="37">
        <f>ROUND(ROUND(N335,4)*(1-O335),4)</f>
        <v>0</v>
      </c>
      <c r="R335" s="37">
        <f>ROUND(ROUND(Q335,4)*(1+P335),4)</f>
        <v>0</v>
      </c>
      <c r="S335" s="37">
        <f>ROUND($I335*Q335,4)</f>
        <v>0</v>
      </c>
      <c r="T335" s="37">
        <f>ROUND($I335*R335,4)</f>
        <v>0</v>
      </c>
      <c r="U335" s="40"/>
      <c r="V335" s="40"/>
      <c r="W335" s="40"/>
      <c r="X335" s="40"/>
      <c r="Y335" s="41"/>
    </row>
    <row r="336" spans="1:25" x14ac:dyDescent="0.25">
      <c r="A336" s="55" t="s">
        <v>89</v>
      </c>
      <c r="B336" s="11">
        <v>6</v>
      </c>
      <c r="C336" s="32" t="s">
        <v>1762</v>
      </c>
      <c r="D336" s="32" t="s">
        <v>1763</v>
      </c>
      <c r="E336" s="32" t="s">
        <v>89</v>
      </c>
      <c r="F336" s="32" t="s">
        <v>89</v>
      </c>
      <c r="G336" s="32" t="s">
        <v>89</v>
      </c>
      <c r="H336" s="33" t="s">
        <v>91</v>
      </c>
      <c r="I336" s="34">
        <v>2</v>
      </c>
      <c r="J336" s="59"/>
      <c r="K336" s="11">
        <v>1</v>
      </c>
      <c r="L336" s="35"/>
      <c r="M336" s="36"/>
      <c r="N336" s="37">
        <f>IF(M336&gt;0,ROUND(L336/M336,4),0)</f>
        <v>0</v>
      </c>
      <c r="O336" s="38"/>
      <c r="P336" s="39"/>
      <c r="Q336" s="37">
        <f>ROUND(ROUND(N336,4)*(1-O336),4)</f>
        <v>0</v>
      </c>
      <c r="R336" s="37">
        <f>ROUND(ROUND(Q336,4)*(1+P336),4)</f>
        <v>0</v>
      </c>
      <c r="S336" s="37">
        <f>ROUND($I336*Q336,4)</f>
        <v>0</v>
      </c>
      <c r="T336" s="37">
        <f>ROUND($I336*R336,4)</f>
        <v>0</v>
      </c>
      <c r="U336" s="40"/>
      <c r="V336" s="40"/>
      <c r="W336" s="40"/>
      <c r="X336" s="40"/>
      <c r="Y336" s="41"/>
    </row>
    <row r="337" spans="1:25" x14ac:dyDescent="0.25">
      <c r="A337" s="55" t="s">
        <v>89</v>
      </c>
      <c r="B337" s="11">
        <v>7</v>
      </c>
      <c r="C337" s="32" t="s">
        <v>1764</v>
      </c>
      <c r="D337" s="32" t="s">
        <v>1765</v>
      </c>
      <c r="E337" s="32" t="s">
        <v>89</v>
      </c>
      <c r="F337" s="32" t="s">
        <v>89</v>
      </c>
      <c r="G337" s="32" t="s">
        <v>89</v>
      </c>
      <c r="H337" s="33" t="s">
        <v>91</v>
      </c>
      <c r="I337" s="34">
        <v>10</v>
      </c>
      <c r="J337" s="59"/>
      <c r="K337" s="11">
        <v>1</v>
      </c>
      <c r="L337" s="35"/>
      <c r="M337" s="36"/>
      <c r="N337" s="37">
        <f>IF(M337&gt;0,ROUND(L337/M337,4),0)</f>
        <v>0</v>
      </c>
      <c r="O337" s="38"/>
      <c r="P337" s="39"/>
      <c r="Q337" s="37">
        <f>ROUND(ROUND(N337,4)*(1-O337),4)</f>
        <v>0</v>
      </c>
      <c r="R337" s="37">
        <f>ROUND(ROUND(Q337,4)*(1+P337),4)</f>
        <v>0</v>
      </c>
      <c r="S337" s="37">
        <f>ROUND($I337*Q337,4)</f>
        <v>0</v>
      </c>
      <c r="T337" s="37">
        <f>ROUND($I337*R337,4)</f>
        <v>0</v>
      </c>
      <c r="U337" s="40"/>
      <c r="V337" s="40"/>
      <c r="W337" s="40"/>
      <c r="X337" s="40"/>
      <c r="Y337" s="41"/>
    </row>
    <row r="338" spans="1:25" x14ac:dyDescent="0.25">
      <c r="A338" s="55" t="s">
        <v>89</v>
      </c>
      <c r="B338" s="11">
        <v>8</v>
      </c>
      <c r="C338" s="32" t="s">
        <v>1766</v>
      </c>
      <c r="D338" s="32" t="s">
        <v>1767</v>
      </c>
      <c r="E338" s="32" t="s">
        <v>89</v>
      </c>
      <c r="F338" s="32" t="s">
        <v>89</v>
      </c>
      <c r="G338" s="32" t="s">
        <v>89</v>
      </c>
      <c r="H338" s="33" t="s">
        <v>91</v>
      </c>
      <c r="I338" s="34">
        <v>15</v>
      </c>
      <c r="J338" s="59"/>
      <c r="K338" s="11">
        <v>1</v>
      </c>
      <c r="L338" s="35"/>
      <c r="M338" s="36"/>
      <c r="N338" s="37">
        <f>IF(M338&gt;0,ROUND(L338/M338,4),0)</f>
        <v>0</v>
      </c>
      <c r="O338" s="38"/>
      <c r="P338" s="39"/>
      <c r="Q338" s="37">
        <f>ROUND(ROUND(N338,4)*(1-O338),4)</f>
        <v>0</v>
      </c>
      <c r="R338" s="37">
        <f>ROUND(ROUND(Q338,4)*(1+P338),4)</f>
        <v>0</v>
      </c>
      <c r="S338" s="37">
        <f>ROUND($I338*Q338,4)</f>
        <v>0</v>
      </c>
      <c r="T338" s="37">
        <f>ROUND($I338*R338,4)</f>
        <v>0</v>
      </c>
      <c r="U338" s="40"/>
      <c r="V338" s="40"/>
      <c r="W338" s="40"/>
      <c r="X338" s="40"/>
      <c r="Y338" s="41"/>
    </row>
    <row r="339" spans="1:25" x14ac:dyDescent="0.25">
      <c r="A339" s="55" t="s">
        <v>89</v>
      </c>
      <c r="B339" s="11">
        <v>9</v>
      </c>
      <c r="C339" s="32" t="s">
        <v>1768</v>
      </c>
      <c r="D339" s="32" t="s">
        <v>1769</v>
      </c>
      <c r="E339" s="32" t="s">
        <v>89</v>
      </c>
      <c r="F339" s="32" t="s">
        <v>89</v>
      </c>
      <c r="G339" s="32" t="s">
        <v>89</v>
      </c>
      <c r="H339" s="33" t="s">
        <v>91</v>
      </c>
      <c r="I339" s="34">
        <v>15</v>
      </c>
      <c r="J339" s="59"/>
      <c r="K339" s="11">
        <v>1</v>
      </c>
      <c r="L339" s="35"/>
      <c r="M339" s="36"/>
      <c r="N339" s="37">
        <f>IF(M339&gt;0,ROUND(L339/M339,4),0)</f>
        <v>0</v>
      </c>
      <c r="O339" s="38"/>
      <c r="P339" s="39"/>
      <c r="Q339" s="37">
        <f>ROUND(ROUND(N339,4)*(1-O339),4)</f>
        <v>0</v>
      </c>
      <c r="R339" s="37">
        <f>ROUND(ROUND(Q339,4)*(1+P339),4)</f>
        <v>0</v>
      </c>
      <c r="S339" s="37">
        <f>ROUND($I339*Q339,4)</f>
        <v>0</v>
      </c>
      <c r="T339" s="37">
        <f>ROUND($I339*R339,4)</f>
        <v>0</v>
      </c>
      <c r="U339" s="40"/>
      <c r="V339" s="40"/>
      <c r="W339" s="40"/>
      <c r="X339" s="40"/>
      <c r="Y339" s="41"/>
    </row>
    <row r="340" spans="1:25" x14ac:dyDescent="0.25">
      <c r="A340" s="55" t="s">
        <v>89</v>
      </c>
      <c r="B340" s="11">
        <v>10</v>
      </c>
      <c r="C340" s="32" t="s">
        <v>1770</v>
      </c>
      <c r="D340" s="32" t="s">
        <v>1771</v>
      </c>
      <c r="E340" s="32" t="s">
        <v>89</v>
      </c>
      <c r="F340" s="32" t="s">
        <v>89</v>
      </c>
      <c r="G340" s="32" t="s">
        <v>89</v>
      </c>
      <c r="H340" s="33" t="s">
        <v>91</v>
      </c>
      <c r="I340" s="34">
        <v>5</v>
      </c>
      <c r="J340" s="59"/>
      <c r="K340" s="11">
        <v>1</v>
      </c>
      <c r="L340" s="35"/>
      <c r="M340" s="36"/>
      <c r="N340" s="37">
        <f>IF(M340&gt;0,ROUND(L340/M340,4),0)</f>
        <v>0</v>
      </c>
      <c r="O340" s="38"/>
      <c r="P340" s="39"/>
      <c r="Q340" s="37">
        <f>ROUND(ROUND(N340,4)*(1-O340),4)</f>
        <v>0</v>
      </c>
      <c r="R340" s="37">
        <f>ROUND(ROUND(Q340,4)*(1+P340),4)</f>
        <v>0</v>
      </c>
      <c r="S340" s="37">
        <f>ROUND($I340*Q340,4)</f>
        <v>0</v>
      </c>
      <c r="T340" s="37">
        <f>ROUND($I340*R340,4)</f>
        <v>0</v>
      </c>
      <c r="U340" s="40"/>
      <c r="V340" s="40"/>
      <c r="W340" s="40"/>
      <c r="X340" s="40"/>
      <c r="Y340" s="41"/>
    </row>
    <row r="341" spans="1:25" x14ac:dyDescent="0.25">
      <c r="A341" s="55" t="s">
        <v>89</v>
      </c>
      <c r="B341" s="11">
        <v>11</v>
      </c>
      <c r="C341" s="32" t="s">
        <v>1772</v>
      </c>
      <c r="D341" s="32" t="s">
        <v>1773</v>
      </c>
      <c r="E341" s="32" t="s">
        <v>89</v>
      </c>
      <c r="F341" s="32" t="s">
        <v>89</v>
      </c>
      <c r="G341" s="32" t="s">
        <v>89</v>
      </c>
      <c r="H341" s="33" t="s">
        <v>91</v>
      </c>
      <c r="I341" s="34">
        <v>560</v>
      </c>
      <c r="J341" s="59"/>
      <c r="K341" s="11">
        <v>1</v>
      </c>
      <c r="L341" s="35"/>
      <c r="M341" s="36"/>
      <c r="N341" s="37">
        <f>IF(M341&gt;0,ROUND(L341/M341,4),0)</f>
        <v>0</v>
      </c>
      <c r="O341" s="38"/>
      <c r="P341" s="39"/>
      <c r="Q341" s="37">
        <f>ROUND(ROUND(N341,4)*(1-O341),4)</f>
        <v>0</v>
      </c>
      <c r="R341" s="37">
        <f>ROUND(ROUND(Q341,4)*(1+P341),4)</f>
        <v>0</v>
      </c>
      <c r="S341" s="37">
        <f>ROUND($I341*Q341,4)</f>
        <v>0</v>
      </c>
      <c r="T341" s="37">
        <f>ROUND($I341*R341,4)</f>
        <v>0</v>
      </c>
      <c r="U341" s="40"/>
      <c r="V341" s="40"/>
      <c r="W341" s="40"/>
      <c r="X341" s="40"/>
      <c r="Y341" s="41"/>
    </row>
    <row r="342" spans="1:25" x14ac:dyDescent="0.25">
      <c r="A342" s="55" t="s">
        <v>89</v>
      </c>
      <c r="B342" s="11">
        <v>12</v>
      </c>
      <c r="C342" s="32" t="s">
        <v>1774</v>
      </c>
      <c r="D342" s="32" t="s">
        <v>1775</v>
      </c>
      <c r="E342" s="32" t="s">
        <v>89</v>
      </c>
      <c r="F342" s="32" t="s">
        <v>89</v>
      </c>
      <c r="G342" s="32" t="s">
        <v>89</v>
      </c>
      <c r="H342" s="33" t="s">
        <v>91</v>
      </c>
      <c r="I342" s="34">
        <v>290</v>
      </c>
      <c r="J342" s="59"/>
      <c r="K342" s="11">
        <v>1</v>
      </c>
      <c r="L342" s="35"/>
      <c r="M342" s="36"/>
      <c r="N342" s="37">
        <f>IF(M342&gt;0,ROUND(L342/M342,4),0)</f>
        <v>0</v>
      </c>
      <c r="O342" s="38"/>
      <c r="P342" s="39"/>
      <c r="Q342" s="37">
        <f>ROUND(ROUND(N342,4)*(1-O342),4)</f>
        <v>0</v>
      </c>
      <c r="R342" s="37">
        <f>ROUND(ROUND(Q342,4)*(1+P342),4)</f>
        <v>0</v>
      </c>
      <c r="S342" s="37">
        <f>ROUND($I342*Q342,4)</f>
        <v>0</v>
      </c>
      <c r="T342" s="37">
        <f>ROUND($I342*R342,4)</f>
        <v>0</v>
      </c>
      <c r="U342" s="40"/>
      <c r="V342" s="40"/>
      <c r="W342" s="40"/>
      <c r="X342" s="40"/>
      <c r="Y342" s="41"/>
    </row>
    <row r="343" spans="1:25" x14ac:dyDescent="0.25">
      <c r="A343" s="55" t="s">
        <v>89</v>
      </c>
      <c r="B343" s="11">
        <v>13</v>
      </c>
      <c r="C343" s="32" t="s">
        <v>1776</v>
      </c>
      <c r="D343" s="32" t="s">
        <v>1777</v>
      </c>
      <c r="E343" s="32" t="s">
        <v>89</v>
      </c>
      <c r="F343" s="32" t="s">
        <v>89</v>
      </c>
      <c r="G343" s="32" t="s">
        <v>89</v>
      </c>
      <c r="H343" s="33" t="s">
        <v>91</v>
      </c>
      <c r="I343" s="34">
        <v>5</v>
      </c>
      <c r="J343" s="59"/>
      <c r="K343" s="11">
        <v>1</v>
      </c>
      <c r="L343" s="35"/>
      <c r="M343" s="36"/>
      <c r="N343" s="37">
        <f>IF(M343&gt;0,ROUND(L343/M343,4),0)</f>
        <v>0</v>
      </c>
      <c r="O343" s="38"/>
      <c r="P343" s="39"/>
      <c r="Q343" s="37">
        <f>ROUND(ROUND(N343,4)*(1-O343),4)</f>
        <v>0</v>
      </c>
      <c r="R343" s="37">
        <f>ROUND(ROUND(Q343,4)*(1+P343),4)</f>
        <v>0</v>
      </c>
      <c r="S343" s="37">
        <f>ROUND($I343*Q343,4)</f>
        <v>0</v>
      </c>
      <c r="T343" s="37">
        <f>ROUND($I343*R343,4)</f>
        <v>0</v>
      </c>
      <c r="U343" s="40"/>
      <c r="V343" s="40"/>
      <c r="W343" s="40"/>
      <c r="X343" s="40"/>
      <c r="Y343" s="41"/>
    </row>
    <row r="344" spans="1:25" x14ac:dyDescent="0.25">
      <c r="A344" s="55" t="s">
        <v>89</v>
      </c>
      <c r="B344" s="11">
        <v>14</v>
      </c>
      <c r="C344" s="32" t="s">
        <v>1778</v>
      </c>
      <c r="D344" s="32" t="s">
        <v>1779</v>
      </c>
      <c r="E344" s="32" t="s">
        <v>89</v>
      </c>
      <c r="F344" s="32" t="s">
        <v>89</v>
      </c>
      <c r="G344" s="32" t="s">
        <v>89</v>
      </c>
      <c r="H344" s="33" t="s">
        <v>91</v>
      </c>
      <c r="I344" s="34">
        <v>5</v>
      </c>
      <c r="J344" s="59"/>
      <c r="K344" s="11">
        <v>1</v>
      </c>
      <c r="L344" s="35"/>
      <c r="M344" s="36"/>
      <c r="N344" s="37">
        <f>IF(M344&gt;0,ROUND(L344/M344,4),0)</f>
        <v>0</v>
      </c>
      <c r="O344" s="38"/>
      <c r="P344" s="39"/>
      <c r="Q344" s="37">
        <f>ROUND(ROUND(N344,4)*(1-O344),4)</f>
        <v>0</v>
      </c>
      <c r="R344" s="37">
        <f>ROUND(ROUND(Q344,4)*(1+P344),4)</f>
        <v>0</v>
      </c>
      <c r="S344" s="37">
        <f>ROUND($I344*Q344,4)</f>
        <v>0</v>
      </c>
      <c r="T344" s="37">
        <f>ROUND($I344*R344,4)</f>
        <v>0</v>
      </c>
      <c r="U344" s="40"/>
      <c r="V344" s="40"/>
      <c r="W344" s="40"/>
      <c r="X344" s="40"/>
      <c r="Y344" s="41"/>
    </row>
    <row r="345" spans="1:25" x14ac:dyDescent="0.25">
      <c r="A345" s="55" t="s">
        <v>89</v>
      </c>
      <c r="B345" s="11">
        <v>15</v>
      </c>
      <c r="C345" s="32" t="s">
        <v>1780</v>
      </c>
      <c r="D345" s="32" t="s">
        <v>1781</v>
      </c>
      <c r="E345" s="32" t="s">
        <v>89</v>
      </c>
      <c r="F345" s="32" t="s">
        <v>89</v>
      </c>
      <c r="G345" s="32" t="s">
        <v>89</v>
      </c>
      <c r="H345" s="33" t="s">
        <v>91</v>
      </c>
      <c r="I345" s="34">
        <v>5</v>
      </c>
      <c r="J345" s="59"/>
      <c r="K345" s="11">
        <v>1</v>
      </c>
      <c r="L345" s="35"/>
      <c r="M345" s="36"/>
      <c r="N345" s="37">
        <f>IF(M345&gt;0,ROUND(L345/M345,4),0)</f>
        <v>0</v>
      </c>
      <c r="O345" s="38"/>
      <c r="P345" s="39"/>
      <c r="Q345" s="37">
        <f>ROUND(ROUND(N345,4)*(1-O345),4)</f>
        <v>0</v>
      </c>
      <c r="R345" s="37">
        <f>ROUND(ROUND(Q345,4)*(1+P345),4)</f>
        <v>0</v>
      </c>
      <c r="S345" s="37">
        <f>ROUND($I345*Q345,4)</f>
        <v>0</v>
      </c>
      <c r="T345" s="37">
        <f>ROUND($I345*R345,4)</f>
        <v>0</v>
      </c>
      <c r="U345" s="40"/>
      <c r="V345" s="40"/>
      <c r="W345" s="40"/>
      <c r="X345" s="40"/>
      <c r="Y345" s="41"/>
    </row>
    <row r="346" spans="1:25" x14ac:dyDescent="0.25">
      <c r="A346" s="55" t="s">
        <v>89</v>
      </c>
      <c r="B346" s="11">
        <v>16</v>
      </c>
      <c r="C346" s="32" t="s">
        <v>1782</v>
      </c>
      <c r="D346" s="32" t="s">
        <v>1783</v>
      </c>
      <c r="E346" s="32" t="s">
        <v>89</v>
      </c>
      <c r="F346" s="32" t="s">
        <v>89</v>
      </c>
      <c r="G346" s="32" t="s">
        <v>89</v>
      </c>
      <c r="H346" s="33" t="s">
        <v>91</v>
      </c>
      <c r="I346" s="34">
        <v>5</v>
      </c>
      <c r="J346" s="59"/>
      <c r="K346" s="11">
        <v>1</v>
      </c>
      <c r="L346" s="35"/>
      <c r="M346" s="36"/>
      <c r="N346" s="37">
        <f>IF(M346&gt;0,ROUND(L346/M346,4),0)</f>
        <v>0</v>
      </c>
      <c r="O346" s="38"/>
      <c r="P346" s="39"/>
      <c r="Q346" s="37">
        <f>ROUND(ROUND(N346,4)*(1-O346),4)</f>
        <v>0</v>
      </c>
      <c r="R346" s="37">
        <f>ROUND(ROUND(Q346,4)*(1+P346),4)</f>
        <v>0</v>
      </c>
      <c r="S346" s="37">
        <f>ROUND($I346*Q346,4)</f>
        <v>0</v>
      </c>
      <c r="T346" s="37">
        <f>ROUND($I346*R346,4)</f>
        <v>0</v>
      </c>
      <c r="U346" s="40"/>
      <c r="V346" s="40"/>
      <c r="W346" s="40"/>
      <c r="X346" s="40"/>
      <c r="Y346" s="41"/>
    </row>
    <row r="347" spans="1:25" x14ac:dyDescent="0.25">
      <c r="A347" s="55" t="s">
        <v>89</v>
      </c>
      <c r="B347" s="11">
        <v>17</v>
      </c>
      <c r="C347" s="32" t="s">
        <v>1784</v>
      </c>
      <c r="D347" s="32" t="s">
        <v>1785</v>
      </c>
      <c r="E347" s="32" t="s">
        <v>89</v>
      </c>
      <c r="F347" s="32" t="s">
        <v>89</v>
      </c>
      <c r="G347" s="32" t="s">
        <v>89</v>
      </c>
      <c r="H347" s="33" t="s">
        <v>91</v>
      </c>
      <c r="I347" s="34">
        <v>5</v>
      </c>
      <c r="J347" s="59"/>
      <c r="K347" s="11">
        <v>1</v>
      </c>
      <c r="L347" s="35"/>
      <c r="M347" s="36"/>
      <c r="N347" s="37">
        <f>IF(M347&gt;0,ROUND(L347/M347,4),0)</f>
        <v>0</v>
      </c>
      <c r="O347" s="38"/>
      <c r="P347" s="39"/>
      <c r="Q347" s="37">
        <f>ROUND(ROUND(N347,4)*(1-O347),4)</f>
        <v>0</v>
      </c>
      <c r="R347" s="37">
        <f>ROUND(ROUND(Q347,4)*(1+P347),4)</f>
        <v>0</v>
      </c>
      <c r="S347" s="37">
        <f>ROUND($I347*Q347,4)</f>
        <v>0</v>
      </c>
      <c r="T347" s="37">
        <f>ROUND($I347*R347,4)</f>
        <v>0</v>
      </c>
      <c r="U347" s="40"/>
      <c r="V347" s="40"/>
      <c r="W347" s="40"/>
      <c r="X347" s="40"/>
      <c r="Y347" s="41"/>
    </row>
    <row r="348" spans="1:25" x14ac:dyDescent="0.25">
      <c r="A348" s="55" t="s">
        <v>89</v>
      </c>
      <c r="B348" s="11">
        <v>18</v>
      </c>
      <c r="C348" s="32" t="s">
        <v>1786</v>
      </c>
      <c r="D348" s="32" t="s">
        <v>1787</v>
      </c>
      <c r="E348" s="32" t="s">
        <v>89</v>
      </c>
      <c r="F348" s="32" t="s">
        <v>89</v>
      </c>
      <c r="G348" s="32" t="s">
        <v>89</v>
      </c>
      <c r="H348" s="33" t="s">
        <v>91</v>
      </c>
      <c r="I348" s="34">
        <v>35</v>
      </c>
      <c r="J348" s="59"/>
      <c r="K348" s="11">
        <v>1</v>
      </c>
      <c r="L348" s="35"/>
      <c r="M348" s="36"/>
      <c r="N348" s="37">
        <f>IF(M348&gt;0,ROUND(L348/M348,4),0)</f>
        <v>0</v>
      </c>
      <c r="O348" s="38"/>
      <c r="P348" s="39"/>
      <c r="Q348" s="37">
        <f>ROUND(ROUND(N348,4)*(1-O348),4)</f>
        <v>0</v>
      </c>
      <c r="R348" s="37">
        <f>ROUND(ROUND(Q348,4)*(1+P348),4)</f>
        <v>0</v>
      </c>
      <c r="S348" s="37">
        <f>ROUND($I348*Q348,4)</f>
        <v>0</v>
      </c>
      <c r="T348" s="37">
        <f>ROUND($I348*R348,4)</f>
        <v>0</v>
      </c>
      <c r="U348" s="40"/>
      <c r="V348" s="40"/>
      <c r="W348" s="40"/>
      <c r="X348" s="40"/>
      <c r="Y348" s="41"/>
    </row>
    <row r="349" spans="1:25" x14ac:dyDescent="0.25">
      <c r="A349" s="55" t="s">
        <v>89</v>
      </c>
      <c r="B349" s="11">
        <v>19</v>
      </c>
      <c r="C349" s="32" t="s">
        <v>1788</v>
      </c>
      <c r="D349" s="32" t="s">
        <v>1781</v>
      </c>
      <c r="E349" s="32" t="s">
        <v>89</v>
      </c>
      <c r="F349" s="32" t="s">
        <v>89</v>
      </c>
      <c r="G349" s="32" t="s">
        <v>89</v>
      </c>
      <c r="H349" s="33" t="s">
        <v>91</v>
      </c>
      <c r="I349" s="34">
        <v>5</v>
      </c>
      <c r="J349" s="59"/>
      <c r="K349" s="11">
        <v>1</v>
      </c>
      <c r="L349" s="35"/>
      <c r="M349" s="36"/>
      <c r="N349" s="37">
        <f>IF(M349&gt;0,ROUND(L349/M349,4),0)</f>
        <v>0</v>
      </c>
      <c r="O349" s="38"/>
      <c r="P349" s="39"/>
      <c r="Q349" s="37">
        <f>ROUND(ROUND(N349,4)*(1-O349),4)</f>
        <v>0</v>
      </c>
      <c r="R349" s="37">
        <f>ROUND(ROUND(Q349,4)*(1+P349),4)</f>
        <v>0</v>
      </c>
      <c r="S349" s="37">
        <f>ROUND($I349*Q349,4)</f>
        <v>0</v>
      </c>
      <c r="T349" s="37">
        <f>ROUND($I349*R349,4)</f>
        <v>0</v>
      </c>
      <c r="U349" s="40"/>
      <c r="V349" s="40"/>
      <c r="W349" s="40"/>
      <c r="X349" s="40"/>
      <c r="Y349" s="41"/>
    </row>
    <row r="350" spans="1:25" ht="13.5" thickBot="1" x14ac:dyDescent="0.3">
      <c r="A350" s="56" t="s">
        <v>89</v>
      </c>
      <c r="B350" s="13">
        <v>20</v>
      </c>
      <c r="C350" s="42" t="s">
        <v>1789</v>
      </c>
      <c r="D350" s="42" t="s">
        <v>1783</v>
      </c>
      <c r="E350" s="42" t="s">
        <v>89</v>
      </c>
      <c r="F350" s="42" t="s">
        <v>89</v>
      </c>
      <c r="G350" s="42" t="s">
        <v>89</v>
      </c>
      <c r="H350" s="43" t="s">
        <v>91</v>
      </c>
      <c r="I350" s="44">
        <v>10</v>
      </c>
      <c r="J350" s="60"/>
      <c r="K350" s="13">
        <v>1</v>
      </c>
      <c r="L350" s="45"/>
      <c r="M350" s="46"/>
      <c r="N350" s="47">
        <f>IF(M350&gt;0,ROUND(L350/M350,4),0)</f>
        <v>0</v>
      </c>
      <c r="O350" s="48"/>
      <c r="P350" s="49"/>
      <c r="Q350" s="47">
        <f>ROUND(ROUND(N350,4)*(1-O350),4)</f>
        <v>0</v>
      </c>
      <c r="R350" s="47">
        <f>ROUND(ROUND(Q350,4)*(1+P350),4)</f>
        <v>0</v>
      </c>
      <c r="S350" s="47">
        <f>ROUND($I350*Q350,4)</f>
        <v>0</v>
      </c>
      <c r="T350" s="47">
        <f>ROUND($I350*R350,4)</f>
        <v>0</v>
      </c>
      <c r="U350" s="50"/>
      <c r="V350" s="50"/>
      <c r="W350" s="50"/>
      <c r="X350" s="50"/>
      <c r="Y350" s="51"/>
    </row>
    <row r="351" spans="1:25" ht="13.5" thickBot="1" x14ac:dyDescent="0.3">
      <c r="R351" s="61" t="s">
        <v>105</v>
      </c>
      <c r="S351" s="62">
        <f>SUM(S331:S350)</f>
        <v>0</v>
      </c>
      <c r="T351" s="63">
        <f>SUM(T331:T350)</f>
        <v>0</v>
      </c>
    </row>
    <row r="353" spans="1:25" ht="13.5" thickBot="1" x14ac:dyDescent="0.3"/>
    <row r="354" spans="1:25" ht="13.5" thickBot="1" x14ac:dyDescent="0.3">
      <c r="A354" s="52" t="s">
        <v>56</v>
      </c>
      <c r="B354" s="57" t="s">
        <v>797</v>
      </c>
      <c r="C354" s="18" t="s">
        <v>1790</v>
      </c>
      <c r="D354" s="18"/>
      <c r="E354" s="18"/>
      <c r="F354" s="18"/>
      <c r="G354" s="18"/>
      <c r="H354" s="18" t="s">
        <v>59</v>
      </c>
      <c r="I354" s="18"/>
      <c r="J354" s="8"/>
      <c r="K354" s="7"/>
      <c r="L354" s="18" t="s">
        <v>1791</v>
      </c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8"/>
    </row>
    <row r="355" spans="1:25" ht="51.75" thickBot="1" x14ac:dyDescent="0.3">
      <c r="A355" s="53" t="s">
        <v>61</v>
      </c>
      <c r="B355" s="19" t="s">
        <v>62</v>
      </c>
      <c r="C355" s="20" t="s">
        <v>63</v>
      </c>
      <c r="D355" s="20" t="s">
        <v>427</v>
      </c>
      <c r="E355" s="20" t="s">
        <v>65</v>
      </c>
      <c r="F355" s="20" t="s">
        <v>66</v>
      </c>
      <c r="G355" s="20" t="s">
        <v>67</v>
      </c>
      <c r="H355" s="20" t="s">
        <v>68</v>
      </c>
      <c r="I355" s="20" t="s">
        <v>69</v>
      </c>
      <c r="J355" s="21" t="s">
        <v>70</v>
      </c>
      <c r="K355" s="19" t="s">
        <v>71</v>
      </c>
      <c r="L355" s="20" t="s">
        <v>72</v>
      </c>
      <c r="M355" s="20" t="s">
        <v>73</v>
      </c>
      <c r="N355" s="20" t="s">
        <v>74</v>
      </c>
      <c r="O355" s="20" t="s">
        <v>75</v>
      </c>
      <c r="P355" s="20" t="s">
        <v>76</v>
      </c>
      <c r="Q355" s="20" t="s">
        <v>77</v>
      </c>
      <c r="R355" s="20" t="s">
        <v>78</v>
      </c>
      <c r="S355" s="20" t="s">
        <v>79</v>
      </c>
      <c r="T355" s="20" t="s">
        <v>80</v>
      </c>
      <c r="U355" s="20" t="s">
        <v>81</v>
      </c>
      <c r="V355" s="20" t="s">
        <v>82</v>
      </c>
      <c r="W355" s="20" t="s">
        <v>83</v>
      </c>
      <c r="X355" s="20" t="s">
        <v>84</v>
      </c>
      <c r="Y355" s="21" t="s">
        <v>85</v>
      </c>
    </row>
    <row r="356" spans="1:25" ht="51" x14ac:dyDescent="0.25">
      <c r="A356" s="54" t="s">
        <v>89</v>
      </c>
      <c r="B356" s="9">
        <v>1</v>
      </c>
      <c r="C356" s="22" t="s">
        <v>1792</v>
      </c>
      <c r="D356" s="22" t="s">
        <v>1793</v>
      </c>
      <c r="E356" s="22" t="s">
        <v>1754</v>
      </c>
      <c r="F356" s="22" t="s">
        <v>89</v>
      </c>
      <c r="G356" s="22" t="s">
        <v>89</v>
      </c>
      <c r="H356" s="23" t="s">
        <v>91</v>
      </c>
      <c r="I356" s="24">
        <v>18</v>
      </c>
      <c r="J356" s="58"/>
      <c r="K356" s="9">
        <v>1</v>
      </c>
      <c r="L356" s="25"/>
      <c r="M356" s="26"/>
      <c r="N356" s="27">
        <f>IF(M356&gt;0,ROUND(L356/M356,4),0)</f>
        <v>0</v>
      </c>
      <c r="O356" s="28"/>
      <c r="P356" s="29"/>
      <c r="Q356" s="27">
        <f>ROUND(ROUND(N356,4)*(1-O356),4)</f>
        <v>0</v>
      </c>
      <c r="R356" s="27">
        <f>ROUND(ROUND(Q356,4)*(1+P356),4)</f>
        <v>0</v>
      </c>
      <c r="S356" s="27">
        <f>ROUND($I356*Q356,4)</f>
        <v>0</v>
      </c>
      <c r="T356" s="27">
        <f>ROUND($I356*R356,4)</f>
        <v>0</v>
      </c>
      <c r="U356" s="30"/>
      <c r="V356" s="30"/>
      <c r="W356" s="30"/>
      <c r="X356" s="30"/>
      <c r="Y356" s="31"/>
    </row>
    <row r="357" spans="1:25" x14ac:dyDescent="0.25">
      <c r="A357" s="55" t="s">
        <v>89</v>
      </c>
      <c r="B357" s="11">
        <v>2</v>
      </c>
      <c r="C357" s="32" t="s">
        <v>1794</v>
      </c>
      <c r="D357" s="32" t="s">
        <v>1795</v>
      </c>
      <c r="E357" s="32" t="s">
        <v>89</v>
      </c>
      <c r="F357" s="32" t="s">
        <v>89</v>
      </c>
      <c r="G357" s="32" t="s">
        <v>89</v>
      </c>
      <c r="H357" s="33" t="s">
        <v>91</v>
      </c>
      <c r="I357" s="34">
        <v>15</v>
      </c>
      <c r="J357" s="59"/>
      <c r="K357" s="11">
        <v>1</v>
      </c>
      <c r="L357" s="35"/>
      <c r="M357" s="36"/>
      <c r="N357" s="37">
        <f>IF(M357&gt;0,ROUND(L357/M357,4),0)</f>
        <v>0</v>
      </c>
      <c r="O357" s="38"/>
      <c r="P357" s="39"/>
      <c r="Q357" s="37">
        <f>ROUND(ROUND(N357,4)*(1-O357),4)</f>
        <v>0</v>
      </c>
      <c r="R357" s="37">
        <f>ROUND(ROUND(Q357,4)*(1+P357),4)</f>
        <v>0</v>
      </c>
      <c r="S357" s="37">
        <f>ROUND($I357*Q357,4)</f>
        <v>0</v>
      </c>
      <c r="T357" s="37">
        <f>ROUND($I357*R357,4)</f>
        <v>0</v>
      </c>
      <c r="U357" s="40"/>
      <c r="V357" s="40"/>
      <c r="W357" s="40"/>
      <c r="X357" s="40"/>
      <c r="Y357" s="41"/>
    </row>
    <row r="358" spans="1:25" x14ac:dyDescent="0.25">
      <c r="A358" s="55" t="s">
        <v>89</v>
      </c>
      <c r="B358" s="11">
        <v>3</v>
      </c>
      <c r="C358" s="32" t="s">
        <v>1796</v>
      </c>
      <c r="D358" s="32" t="s">
        <v>1797</v>
      </c>
      <c r="E358" s="32" t="s">
        <v>89</v>
      </c>
      <c r="F358" s="32" t="s">
        <v>89</v>
      </c>
      <c r="G358" s="32" t="s">
        <v>89</v>
      </c>
      <c r="H358" s="33" t="s">
        <v>91</v>
      </c>
      <c r="I358" s="34">
        <v>5</v>
      </c>
      <c r="J358" s="59"/>
      <c r="K358" s="11">
        <v>1</v>
      </c>
      <c r="L358" s="35"/>
      <c r="M358" s="36"/>
      <c r="N358" s="37">
        <f>IF(M358&gt;0,ROUND(L358/M358,4),0)</f>
        <v>0</v>
      </c>
      <c r="O358" s="38"/>
      <c r="P358" s="39"/>
      <c r="Q358" s="37">
        <f>ROUND(ROUND(N358,4)*(1-O358),4)</f>
        <v>0</v>
      </c>
      <c r="R358" s="37">
        <f>ROUND(ROUND(Q358,4)*(1+P358),4)</f>
        <v>0</v>
      </c>
      <c r="S358" s="37">
        <f>ROUND($I358*Q358,4)</f>
        <v>0</v>
      </c>
      <c r="T358" s="37">
        <f>ROUND($I358*R358,4)</f>
        <v>0</v>
      </c>
      <c r="U358" s="40"/>
      <c r="V358" s="40"/>
      <c r="W358" s="40"/>
      <c r="X358" s="40"/>
      <c r="Y358" s="41"/>
    </row>
    <row r="359" spans="1:25" ht="13.5" thickBot="1" x14ac:dyDescent="0.3">
      <c r="A359" s="56" t="s">
        <v>89</v>
      </c>
      <c r="B359" s="13">
        <v>4</v>
      </c>
      <c r="C359" s="42" t="s">
        <v>1798</v>
      </c>
      <c r="D359" s="42" t="s">
        <v>1799</v>
      </c>
      <c r="E359" s="42" t="s">
        <v>89</v>
      </c>
      <c r="F359" s="42" t="s">
        <v>89</v>
      </c>
      <c r="G359" s="42" t="s">
        <v>89</v>
      </c>
      <c r="H359" s="43" t="s">
        <v>91</v>
      </c>
      <c r="I359" s="44">
        <v>5</v>
      </c>
      <c r="J359" s="60"/>
      <c r="K359" s="13">
        <v>1</v>
      </c>
      <c r="L359" s="45"/>
      <c r="M359" s="46"/>
      <c r="N359" s="47">
        <f>IF(M359&gt;0,ROUND(L359/M359,4),0)</f>
        <v>0</v>
      </c>
      <c r="O359" s="48"/>
      <c r="P359" s="49"/>
      <c r="Q359" s="47">
        <f>ROUND(ROUND(N359,4)*(1-O359),4)</f>
        <v>0</v>
      </c>
      <c r="R359" s="47">
        <f>ROUND(ROUND(Q359,4)*(1+P359),4)</f>
        <v>0</v>
      </c>
      <c r="S359" s="47">
        <f>ROUND($I359*Q359,4)</f>
        <v>0</v>
      </c>
      <c r="T359" s="47">
        <f>ROUND($I359*R359,4)</f>
        <v>0</v>
      </c>
      <c r="U359" s="50"/>
      <c r="V359" s="50"/>
      <c r="W359" s="50"/>
      <c r="X359" s="50"/>
      <c r="Y359" s="51"/>
    </row>
    <row r="360" spans="1:25" ht="13.5" thickBot="1" x14ac:dyDescent="0.3">
      <c r="R360" s="61" t="s">
        <v>105</v>
      </c>
      <c r="S360" s="62">
        <f>SUM(S356:S359)</f>
        <v>0</v>
      </c>
      <c r="T360" s="63">
        <f>SUM(T356:T359)</f>
        <v>0</v>
      </c>
    </row>
    <row r="362" spans="1:25" ht="13.5" thickBot="1" x14ac:dyDescent="0.3"/>
    <row r="363" spans="1:25" ht="13.5" thickBot="1" x14ac:dyDescent="0.3">
      <c r="A363" s="52" t="s">
        <v>56</v>
      </c>
      <c r="B363" s="57" t="s">
        <v>811</v>
      </c>
      <c r="C363" s="18" t="s">
        <v>1800</v>
      </c>
      <c r="D363" s="18"/>
      <c r="E363" s="18"/>
      <c r="F363" s="18"/>
      <c r="G363" s="18"/>
      <c r="H363" s="18" t="s">
        <v>59</v>
      </c>
      <c r="I363" s="18"/>
      <c r="J363" s="8"/>
      <c r="K363" s="7"/>
      <c r="L363" s="18" t="s">
        <v>1801</v>
      </c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8"/>
    </row>
    <row r="364" spans="1:25" ht="51.75" thickBot="1" x14ac:dyDescent="0.3">
      <c r="A364" s="53" t="s">
        <v>61</v>
      </c>
      <c r="B364" s="19" t="s">
        <v>62</v>
      </c>
      <c r="C364" s="20" t="s">
        <v>63</v>
      </c>
      <c r="D364" s="20" t="s">
        <v>427</v>
      </c>
      <c r="E364" s="20" t="s">
        <v>65</v>
      </c>
      <c r="F364" s="20" t="s">
        <v>66</v>
      </c>
      <c r="G364" s="20" t="s">
        <v>67</v>
      </c>
      <c r="H364" s="20" t="s">
        <v>68</v>
      </c>
      <c r="I364" s="20" t="s">
        <v>69</v>
      </c>
      <c r="J364" s="21" t="s">
        <v>70</v>
      </c>
      <c r="K364" s="19" t="s">
        <v>71</v>
      </c>
      <c r="L364" s="20" t="s">
        <v>72</v>
      </c>
      <c r="M364" s="20" t="s">
        <v>73</v>
      </c>
      <c r="N364" s="20" t="s">
        <v>74</v>
      </c>
      <c r="O364" s="20" t="s">
        <v>75</v>
      </c>
      <c r="P364" s="20" t="s">
        <v>76</v>
      </c>
      <c r="Q364" s="20" t="s">
        <v>77</v>
      </c>
      <c r="R364" s="20" t="s">
        <v>78</v>
      </c>
      <c r="S364" s="20" t="s">
        <v>79</v>
      </c>
      <c r="T364" s="20" t="s">
        <v>80</v>
      </c>
      <c r="U364" s="20" t="s">
        <v>81</v>
      </c>
      <c r="V364" s="20" t="s">
        <v>82</v>
      </c>
      <c r="W364" s="20" t="s">
        <v>83</v>
      </c>
      <c r="X364" s="20" t="s">
        <v>84</v>
      </c>
      <c r="Y364" s="21" t="s">
        <v>85</v>
      </c>
    </row>
    <row r="365" spans="1:25" ht="51" x14ac:dyDescent="0.25">
      <c r="A365" s="54" t="s">
        <v>89</v>
      </c>
      <c r="B365" s="9">
        <v>1</v>
      </c>
      <c r="C365" s="22" t="s">
        <v>1802</v>
      </c>
      <c r="D365" s="22" t="s">
        <v>1803</v>
      </c>
      <c r="E365" s="22" t="s">
        <v>1754</v>
      </c>
      <c r="F365" s="22" t="s">
        <v>89</v>
      </c>
      <c r="G365" s="22" t="s">
        <v>89</v>
      </c>
      <c r="H365" s="23" t="s">
        <v>91</v>
      </c>
      <c r="I365" s="24">
        <v>90</v>
      </c>
      <c r="J365" s="58"/>
      <c r="K365" s="9">
        <v>1</v>
      </c>
      <c r="L365" s="25"/>
      <c r="M365" s="26"/>
      <c r="N365" s="27">
        <f>IF(M365&gt;0,ROUND(L365/M365,4),0)</f>
        <v>0</v>
      </c>
      <c r="O365" s="28"/>
      <c r="P365" s="29"/>
      <c r="Q365" s="27">
        <f>ROUND(ROUND(N365,4)*(1-O365),4)</f>
        <v>0</v>
      </c>
      <c r="R365" s="27">
        <f>ROUND(ROUND(Q365,4)*(1+P365),4)</f>
        <v>0</v>
      </c>
      <c r="S365" s="27">
        <f>ROUND($I365*Q365,4)</f>
        <v>0</v>
      </c>
      <c r="T365" s="27">
        <f>ROUND($I365*R365,4)</f>
        <v>0</v>
      </c>
      <c r="U365" s="30"/>
      <c r="V365" s="30"/>
      <c r="W365" s="30"/>
      <c r="X365" s="30"/>
      <c r="Y365" s="31"/>
    </row>
    <row r="366" spans="1:25" x14ac:dyDescent="0.25">
      <c r="A366" s="55" t="s">
        <v>89</v>
      </c>
      <c r="B366" s="11">
        <v>2</v>
      </c>
      <c r="C366" s="32" t="s">
        <v>1804</v>
      </c>
      <c r="D366" s="32" t="s">
        <v>1805</v>
      </c>
      <c r="E366" s="32" t="s">
        <v>89</v>
      </c>
      <c r="F366" s="32" t="s">
        <v>89</v>
      </c>
      <c r="G366" s="32" t="s">
        <v>89</v>
      </c>
      <c r="H366" s="33" t="s">
        <v>91</v>
      </c>
      <c r="I366" s="34">
        <v>45</v>
      </c>
      <c r="J366" s="59"/>
      <c r="K366" s="11">
        <v>1</v>
      </c>
      <c r="L366" s="35"/>
      <c r="M366" s="36"/>
      <c r="N366" s="37">
        <f>IF(M366&gt;0,ROUND(L366/M366,4),0)</f>
        <v>0</v>
      </c>
      <c r="O366" s="38"/>
      <c r="P366" s="39"/>
      <c r="Q366" s="37">
        <f>ROUND(ROUND(N366,4)*(1-O366),4)</f>
        <v>0</v>
      </c>
      <c r="R366" s="37">
        <f>ROUND(ROUND(Q366,4)*(1+P366),4)</f>
        <v>0</v>
      </c>
      <c r="S366" s="37">
        <f>ROUND($I366*Q366,4)</f>
        <v>0</v>
      </c>
      <c r="T366" s="37">
        <f>ROUND($I366*R366,4)</f>
        <v>0</v>
      </c>
      <c r="U366" s="40"/>
      <c r="V366" s="40"/>
      <c r="W366" s="40"/>
      <c r="X366" s="40"/>
      <c r="Y366" s="41"/>
    </row>
    <row r="367" spans="1:25" x14ac:dyDescent="0.25">
      <c r="A367" s="55" t="s">
        <v>89</v>
      </c>
      <c r="B367" s="11">
        <v>3</v>
      </c>
      <c r="C367" s="32" t="s">
        <v>1806</v>
      </c>
      <c r="D367" s="32" t="s">
        <v>1807</v>
      </c>
      <c r="E367" s="32" t="s">
        <v>89</v>
      </c>
      <c r="F367" s="32" t="s">
        <v>89</v>
      </c>
      <c r="G367" s="32" t="s">
        <v>89</v>
      </c>
      <c r="H367" s="33" t="s">
        <v>91</v>
      </c>
      <c r="I367" s="34">
        <v>80</v>
      </c>
      <c r="J367" s="59"/>
      <c r="K367" s="11">
        <v>1</v>
      </c>
      <c r="L367" s="35"/>
      <c r="M367" s="36"/>
      <c r="N367" s="37">
        <f>IF(M367&gt;0,ROUND(L367/M367,4),0)</f>
        <v>0</v>
      </c>
      <c r="O367" s="38"/>
      <c r="P367" s="39"/>
      <c r="Q367" s="37">
        <f>ROUND(ROUND(N367,4)*(1-O367),4)</f>
        <v>0</v>
      </c>
      <c r="R367" s="37">
        <f>ROUND(ROUND(Q367,4)*(1+P367),4)</f>
        <v>0</v>
      </c>
      <c r="S367" s="37">
        <f>ROUND($I367*Q367,4)</f>
        <v>0</v>
      </c>
      <c r="T367" s="37">
        <f>ROUND($I367*R367,4)</f>
        <v>0</v>
      </c>
      <c r="U367" s="40"/>
      <c r="V367" s="40"/>
      <c r="W367" s="40"/>
      <c r="X367" s="40"/>
      <c r="Y367" s="41"/>
    </row>
    <row r="368" spans="1:25" x14ac:dyDescent="0.25">
      <c r="A368" s="55" t="s">
        <v>89</v>
      </c>
      <c r="B368" s="11">
        <v>4</v>
      </c>
      <c r="C368" s="32" t="s">
        <v>1808</v>
      </c>
      <c r="D368" s="32" t="s">
        <v>1809</v>
      </c>
      <c r="E368" s="32" t="s">
        <v>89</v>
      </c>
      <c r="F368" s="32" t="s">
        <v>89</v>
      </c>
      <c r="G368" s="32" t="s">
        <v>89</v>
      </c>
      <c r="H368" s="33" t="s">
        <v>91</v>
      </c>
      <c r="I368" s="34">
        <v>5</v>
      </c>
      <c r="J368" s="59"/>
      <c r="K368" s="11">
        <v>1</v>
      </c>
      <c r="L368" s="35"/>
      <c r="M368" s="36"/>
      <c r="N368" s="37">
        <f>IF(M368&gt;0,ROUND(L368/M368,4),0)</f>
        <v>0</v>
      </c>
      <c r="O368" s="38"/>
      <c r="P368" s="39"/>
      <c r="Q368" s="37">
        <f>ROUND(ROUND(N368,4)*(1-O368),4)</f>
        <v>0</v>
      </c>
      <c r="R368" s="37">
        <f>ROUND(ROUND(Q368,4)*(1+P368),4)</f>
        <v>0</v>
      </c>
      <c r="S368" s="37">
        <f>ROUND($I368*Q368,4)</f>
        <v>0</v>
      </c>
      <c r="T368" s="37">
        <f>ROUND($I368*R368,4)</f>
        <v>0</v>
      </c>
      <c r="U368" s="40"/>
      <c r="V368" s="40"/>
      <c r="W368" s="40"/>
      <c r="X368" s="40"/>
      <c r="Y368" s="41"/>
    </row>
    <row r="369" spans="1:25" x14ac:dyDescent="0.25">
      <c r="A369" s="55" t="s">
        <v>89</v>
      </c>
      <c r="B369" s="11">
        <v>5</v>
      </c>
      <c r="C369" s="32" t="s">
        <v>1810</v>
      </c>
      <c r="D369" s="32" t="s">
        <v>1811</v>
      </c>
      <c r="E369" s="32" t="s">
        <v>89</v>
      </c>
      <c r="F369" s="32" t="s">
        <v>89</v>
      </c>
      <c r="G369" s="32" t="s">
        <v>89</v>
      </c>
      <c r="H369" s="33" t="s">
        <v>91</v>
      </c>
      <c r="I369" s="34">
        <v>60</v>
      </c>
      <c r="J369" s="59"/>
      <c r="K369" s="11">
        <v>1</v>
      </c>
      <c r="L369" s="35"/>
      <c r="M369" s="36"/>
      <c r="N369" s="37">
        <f>IF(M369&gt;0,ROUND(L369/M369,4),0)</f>
        <v>0</v>
      </c>
      <c r="O369" s="38"/>
      <c r="P369" s="39"/>
      <c r="Q369" s="37">
        <f>ROUND(ROUND(N369,4)*(1-O369),4)</f>
        <v>0</v>
      </c>
      <c r="R369" s="37">
        <f>ROUND(ROUND(Q369,4)*(1+P369),4)</f>
        <v>0</v>
      </c>
      <c r="S369" s="37">
        <f>ROUND($I369*Q369,4)</f>
        <v>0</v>
      </c>
      <c r="T369" s="37">
        <f>ROUND($I369*R369,4)</f>
        <v>0</v>
      </c>
      <c r="U369" s="40"/>
      <c r="V369" s="40"/>
      <c r="W369" s="40"/>
      <c r="X369" s="40"/>
      <c r="Y369" s="41"/>
    </row>
    <row r="370" spans="1:25" x14ac:dyDescent="0.25">
      <c r="A370" s="55" t="s">
        <v>89</v>
      </c>
      <c r="B370" s="11">
        <v>6</v>
      </c>
      <c r="C370" s="32" t="s">
        <v>1812</v>
      </c>
      <c r="D370" s="32" t="s">
        <v>1813</v>
      </c>
      <c r="E370" s="32" t="s">
        <v>89</v>
      </c>
      <c r="F370" s="32" t="s">
        <v>89</v>
      </c>
      <c r="G370" s="32" t="s">
        <v>89</v>
      </c>
      <c r="H370" s="33" t="s">
        <v>91</v>
      </c>
      <c r="I370" s="34">
        <v>25</v>
      </c>
      <c r="J370" s="59"/>
      <c r="K370" s="11">
        <v>1</v>
      </c>
      <c r="L370" s="35"/>
      <c r="M370" s="36"/>
      <c r="N370" s="37">
        <f>IF(M370&gt;0,ROUND(L370/M370,4),0)</f>
        <v>0</v>
      </c>
      <c r="O370" s="38"/>
      <c r="P370" s="39"/>
      <c r="Q370" s="37">
        <f>ROUND(ROUND(N370,4)*(1-O370),4)</f>
        <v>0</v>
      </c>
      <c r="R370" s="37">
        <f>ROUND(ROUND(Q370,4)*(1+P370),4)</f>
        <v>0</v>
      </c>
      <c r="S370" s="37">
        <f>ROUND($I370*Q370,4)</f>
        <v>0</v>
      </c>
      <c r="T370" s="37">
        <f>ROUND($I370*R370,4)</f>
        <v>0</v>
      </c>
      <c r="U370" s="40"/>
      <c r="V370" s="40"/>
      <c r="W370" s="40"/>
      <c r="X370" s="40"/>
      <c r="Y370" s="41"/>
    </row>
    <row r="371" spans="1:25" x14ac:dyDescent="0.25">
      <c r="A371" s="55" t="s">
        <v>89</v>
      </c>
      <c r="B371" s="11">
        <v>7</v>
      </c>
      <c r="C371" s="32" t="s">
        <v>1814</v>
      </c>
      <c r="D371" s="32" t="s">
        <v>1815</v>
      </c>
      <c r="E371" s="32" t="s">
        <v>89</v>
      </c>
      <c r="F371" s="32" t="s">
        <v>89</v>
      </c>
      <c r="G371" s="32" t="s">
        <v>89</v>
      </c>
      <c r="H371" s="33" t="s">
        <v>91</v>
      </c>
      <c r="I371" s="34">
        <v>175</v>
      </c>
      <c r="J371" s="59"/>
      <c r="K371" s="11">
        <v>1</v>
      </c>
      <c r="L371" s="35"/>
      <c r="M371" s="36"/>
      <c r="N371" s="37">
        <f>IF(M371&gt;0,ROUND(L371/M371,4),0)</f>
        <v>0</v>
      </c>
      <c r="O371" s="38"/>
      <c r="P371" s="39"/>
      <c r="Q371" s="37">
        <f>ROUND(ROUND(N371,4)*(1-O371),4)</f>
        <v>0</v>
      </c>
      <c r="R371" s="37">
        <f>ROUND(ROUND(Q371,4)*(1+P371),4)</f>
        <v>0</v>
      </c>
      <c r="S371" s="37">
        <f>ROUND($I371*Q371,4)</f>
        <v>0</v>
      </c>
      <c r="T371" s="37">
        <f>ROUND($I371*R371,4)</f>
        <v>0</v>
      </c>
      <c r="U371" s="40"/>
      <c r="V371" s="40"/>
      <c r="W371" s="40"/>
      <c r="X371" s="40"/>
      <c r="Y371" s="41"/>
    </row>
    <row r="372" spans="1:25" x14ac:dyDescent="0.25">
      <c r="A372" s="55" t="s">
        <v>89</v>
      </c>
      <c r="B372" s="11">
        <v>8</v>
      </c>
      <c r="C372" s="32" t="s">
        <v>1816</v>
      </c>
      <c r="D372" s="32" t="s">
        <v>1817</v>
      </c>
      <c r="E372" s="32" t="s">
        <v>89</v>
      </c>
      <c r="F372" s="32" t="s">
        <v>89</v>
      </c>
      <c r="G372" s="32" t="s">
        <v>89</v>
      </c>
      <c r="H372" s="33" t="s">
        <v>91</v>
      </c>
      <c r="I372" s="34">
        <v>80</v>
      </c>
      <c r="J372" s="59"/>
      <c r="K372" s="11">
        <v>1</v>
      </c>
      <c r="L372" s="35"/>
      <c r="M372" s="36"/>
      <c r="N372" s="37">
        <f>IF(M372&gt;0,ROUND(L372/M372,4),0)</f>
        <v>0</v>
      </c>
      <c r="O372" s="38"/>
      <c r="P372" s="39"/>
      <c r="Q372" s="37">
        <f>ROUND(ROUND(N372,4)*(1-O372),4)</f>
        <v>0</v>
      </c>
      <c r="R372" s="37">
        <f>ROUND(ROUND(Q372,4)*(1+P372),4)</f>
        <v>0</v>
      </c>
      <c r="S372" s="37">
        <f>ROUND($I372*Q372,4)</f>
        <v>0</v>
      </c>
      <c r="T372" s="37">
        <f>ROUND($I372*R372,4)</f>
        <v>0</v>
      </c>
      <c r="U372" s="40"/>
      <c r="V372" s="40"/>
      <c r="W372" s="40"/>
      <c r="X372" s="40"/>
      <c r="Y372" s="41"/>
    </row>
    <row r="373" spans="1:25" x14ac:dyDescent="0.25">
      <c r="A373" s="55" t="s">
        <v>89</v>
      </c>
      <c r="B373" s="11">
        <v>9</v>
      </c>
      <c r="C373" s="32" t="s">
        <v>1818</v>
      </c>
      <c r="D373" s="32" t="s">
        <v>1819</v>
      </c>
      <c r="E373" s="32" t="s">
        <v>89</v>
      </c>
      <c r="F373" s="32" t="s">
        <v>89</v>
      </c>
      <c r="G373" s="32" t="s">
        <v>89</v>
      </c>
      <c r="H373" s="33" t="s">
        <v>91</v>
      </c>
      <c r="I373" s="34">
        <v>3</v>
      </c>
      <c r="J373" s="59"/>
      <c r="K373" s="11">
        <v>1</v>
      </c>
      <c r="L373" s="35"/>
      <c r="M373" s="36"/>
      <c r="N373" s="37">
        <f>IF(M373&gt;0,ROUND(L373/M373,4),0)</f>
        <v>0</v>
      </c>
      <c r="O373" s="38"/>
      <c r="P373" s="39"/>
      <c r="Q373" s="37">
        <f>ROUND(ROUND(N373,4)*(1-O373),4)</f>
        <v>0</v>
      </c>
      <c r="R373" s="37">
        <f>ROUND(ROUND(Q373,4)*(1+P373),4)</f>
        <v>0</v>
      </c>
      <c r="S373" s="37">
        <f>ROUND($I373*Q373,4)</f>
        <v>0</v>
      </c>
      <c r="T373" s="37">
        <f>ROUND($I373*R373,4)</f>
        <v>0</v>
      </c>
      <c r="U373" s="40"/>
      <c r="V373" s="40"/>
      <c r="W373" s="40"/>
      <c r="X373" s="40"/>
      <c r="Y373" s="41"/>
    </row>
    <row r="374" spans="1:25" ht="13.5" thickBot="1" x14ac:dyDescent="0.3">
      <c r="A374" s="56" t="s">
        <v>89</v>
      </c>
      <c r="B374" s="13">
        <v>10</v>
      </c>
      <c r="C374" s="42" t="s">
        <v>1820</v>
      </c>
      <c r="D374" s="42" t="s">
        <v>1821</v>
      </c>
      <c r="E374" s="42" t="s">
        <v>89</v>
      </c>
      <c r="F374" s="42" t="s">
        <v>89</v>
      </c>
      <c r="G374" s="42" t="s">
        <v>89</v>
      </c>
      <c r="H374" s="43" t="s">
        <v>91</v>
      </c>
      <c r="I374" s="44">
        <v>1</v>
      </c>
      <c r="J374" s="60"/>
      <c r="K374" s="13">
        <v>1</v>
      </c>
      <c r="L374" s="45"/>
      <c r="M374" s="46"/>
      <c r="N374" s="47">
        <f>IF(M374&gt;0,ROUND(L374/M374,4),0)</f>
        <v>0</v>
      </c>
      <c r="O374" s="48"/>
      <c r="P374" s="49"/>
      <c r="Q374" s="47">
        <f>ROUND(ROUND(N374,4)*(1-O374),4)</f>
        <v>0</v>
      </c>
      <c r="R374" s="47">
        <f>ROUND(ROUND(Q374,4)*(1+P374),4)</f>
        <v>0</v>
      </c>
      <c r="S374" s="47">
        <f>ROUND($I374*Q374,4)</f>
        <v>0</v>
      </c>
      <c r="T374" s="47">
        <f>ROUND($I374*R374,4)</f>
        <v>0</v>
      </c>
      <c r="U374" s="50"/>
      <c r="V374" s="50"/>
      <c r="W374" s="50"/>
      <c r="X374" s="50"/>
      <c r="Y374" s="51"/>
    </row>
    <row r="375" spans="1:25" ht="13.5" thickBot="1" x14ac:dyDescent="0.3">
      <c r="R375" s="61" t="s">
        <v>105</v>
      </c>
      <c r="S375" s="62">
        <f>SUM(S365:S374)</f>
        <v>0</v>
      </c>
      <c r="T375" s="63">
        <f>SUM(T365:T374)</f>
        <v>0</v>
      </c>
    </row>
    <row r="377" spans="1:25" ht="13.5" thickBot="1" x14ac:dyDescent="0.3"/>
    <row r="378" spans="1:25" ht="13.5" thickBot="1" x14ac:dyDescent="0.3">
      <c r="A378" s="52" t="s">
        <v>56</v>
      </c>
      <c r="B378" s="57" t="s">
        <v>822</v>
      </c>
      <c r="C378" s="18" t="s">
        <v>1822</v>
      </c>
      <c r="D378" s="18"/>
      <c r="E378" s="18"/>
      <c r="F378" s="18"/>
      <c r="G378" s="18"/>
      <c r="H378" s="18" t="s">
        <v>59</v>
      </c>
      <c r="I378" s="18"/>
      <c r="J378" s="8"/>
      <c r="K378" s="7"/>
      <c r="L378" s="18" t="s">
        <v>1823</v>
      </c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8"/>
    </row>
    <row r="379" spans="1:25" ht="51.75" thickBot="1" x14ac:dyDescent="0.3">
      <c r="A379" s="53" t="s">
        <v>61</v>
      </c>
      <c r="B379" s="19" t="s">
        <v>62</v>
      </c>
      <c r="C379" s="20" t="s">
        <v>63</v>
      </c>
      <c r="D379" s="20" t="s">
        <v>176</v>
      </c>
      <c r="E379" s="20" t="s">
        <v>65</v>
      </c>
      <c r="F379" s="20" t="s">
        <v>66</v>
      </c>
      <c r="G379" s="20" t="s">
        <v>67</v>
      </c>
      <c r="H379" s="20" t="s">
        <v>68</v>
      </c>
      <c r="I379" s="20" t="s">
        <v>69</v>
      </c>
      <c r="J379" s="21" t="s">
        <v>70</v>
      </c>
      <c r="K379" s="19" t="s">
        <v>71</v>
      </c>
      <c r="L379" s="20" t="s">
        <v>72</v>
      </c>
      <c r="M379" s="20" t="s">
        <v>73</v>
      </c>
      <c r="N379" s="20" t="s">
        <v>74</v>
      </c>
      <c r="O379" s="20" t="s">
        <v>75</v>
      </c>
      <c r="P379" s="20" t="s">
        <v>76</v>
      </c>
      <c r="Q379" s="20" t="s">
        <v>77</v>
      </c>
      <c r="R379" s="20" t="s">
        <v>78</v>
      </c>
      <c r="S379" s="20" t="s">
        <v>79</v>
      </c>
      <c r="T379" s="20" t="s">
        <v>80</v>
      </c>
      <c r="U379" s="20" t="s">
        <v>81</v>
      </c>
      <c r="V379" s="20" t="s">
        <v>82</v>
      </c>
      <c r="W379" s="20" t="s">
        <v>83</v>
      </c>
      <c r="X379" s="20" t="s">
        <v>84</v>
      </c>
      <c r="Y379" s="21" t="s">
        <v>85</v>
      </c>
    </row>
    <row r="380" spans="1:25" x14ac:dyDescent="0.25">
      <c r="A380" s="54" t="s">
        <v>89</v>
      </c>
      <c r="B380" s="9">
        <v>1</v>
      </c>
      <c r="C380" s="22" t="s">
        <v>1824</v>
      </c>
      <c r="D380" s="22" t="s">
        <v>1825</v>
      </c>
      <c r="E380" s="22" t="s">
        <v>1826</v>
      </c>
      <c r="F380" s="22" t="s">
        <v>89</v>
      </c>
      <c r="G380" s="22" t="s">
        <v>89</v>
      </c>
      <c r="H380" s="23" t="s">
        <v>91</v>
      </c>
      <c r="I380" s="24">
        <v>30</v>
      </c>
      <c r="J380" s="58"/>
      <c r="K380" s="9">
        <v>1</v>
      </c>
      <c r="L380" s="25"/>
      <c r="M380" s="26"/>
      <c r="N380" s="27">
        <f>IF(M380&gt;0,ROUND(L380/M380,4),0)</f>
        <v>0</v>
      </c>
      <c r="O380" s="28"/>
      <c r="P380" s="29"/>
      <c r="Q380" s="27">
        <f>ROUND(ROUND(N380,4)*(1-O380),4)</f>
        <v>0</v>
      </c>
      <c r="R380" s="27">
        <f>ROUND(ROUND(Q380,4)*(1+P380),4)</f>
        <v>0</v>
      </c>
      <c r="S380" s="27">
        <f>ROUND($I380*Q380,4)</f>
        <v>0</v>
      </c>
      <c r="T380" s="27">
        <f>ROUND($I380*R380,4)</f>
        <v>0</v>
      </c>
      <c r="U380" s="30"/>
      <c r="V380" s="30"/>
      <c r="W380" s="30"/>
      <c r="X380" s="30"/>
      <c r="Y380" s="31"/>
    </row>
    <row r="381" spans="1:25" x14ac:dyDescent="0.25">
      <c r="A381" s="55" t="s">
        <v>89</v>
      </c>
      <c r="B381" s="11">
        <v>2</v>
      </c>
      <c r="C381" s="32" t="s">
        <v>1827</v>
      </c>
      <c r="D381" s="32" t="s">
        <v>1828</v>
      </c>
      <c r="E381" s="32" t="s">
        <v>1826</v>
      </c>
      <c r="F381" s="32" t="s">
        <v>89</v>
      </c>
      <c r="G381" s="32" t="s">
        <v>89</v>
      </c>
      <c r="H381" s="33" t="s">
        <v>91</v>
      </c>
      <c r="I381" s="34">
        <v>10</v>
      </c>
      <c r="J381" s="59"/>
      <c r="K381" s="11">
        <v>1</v>
      </c>
      <c r="L381" s="35"/>
      <c r="M381" s="36"/>
      <c r="N381" s="37">
        <f>IF(M381&gt;0,ROUND(L381/M381,4),0)</f>
        <v>0</v>
      </c>
      <c r="O381" s="38"/>
      <c r="P381" s="39"/>
      <c r="Q381" s="37">
        <f>ROUND(ROUND(N381,4)*(1-O381),4)</f>
        <v>0</v>
      </c>
      <c r="R381" s="37">
        <f>ROUND(ROUND(Q381,4)*(1+P381),4)</f>
        <v>0</v>
      </c>
      <c r="S381" s="37">
        <f>ROUND($I381*Q381,4)</f>
        <v>0</v>
      </c>
      <c r="T381" s="37">
        <f>ROUND($I381*R381,4)</f>
        <v>0</v>
      </c>
      <c r="U381" s="40"/>
      <c r="V381" s="40"/>
      <c r="W381" s="40"/>
      <c r="X381" s="40"/>
      <c r="Y381" s="41"/>
    </row>
    <row r="382" spans="1:25" x14ac:dyDescent="0.25">
      <c r="A382" s="55" t="s">
        <v>89</v>
      </c>
      <c r="B382" s="11">
        <v>3</v>
      </c>
      <c r="C382" s="32" t="s">
        <v>1829</v>
      </c>
      <c r="D382" s="32" t="s">
        <v>1830</v>
      </c>
      <c r="E382" s="32" t="s">
        <v>1831</v>
      </c>
      <c r="F382" s="32" t="s">
        <v>89</v>
      </c>
      <c r="G382" s="32" t="s">
        <v>89</v>
      </c>
      <c r="H382" s="33" t="s">
        <v>91</v>
      </c>
      <c r="I382" s="34">
        <v>10</v>
      </c>
      <c r="J382" s="59"/>
      <c r="K382" s="11">
        <v>1</v>
      </c>
      <c r="L382" s="35"/>
      <c r="M382" s="36"/>
      <c r="N382" s="37">
        <f>IF(M382&gt;0,ROUND(L382/M382,4),0)</f>
        <v>0</v>
      </c>
      <c r="O382" s="38"/>
      <c r="P382" s="39"/>
      <c r="Q382" s="37">
        <f>ROUND(ROUND(N382,4)*(1-O382),4)</f>
        <v>0</v>
      </c>
      <c r="R382" s="37">
        <f>ROUND(ROUND(Q382,4)*(1+P382),4)</f>
        <v>0</v>
      </c>
      <c r="S382" s="37">
        <f>ROUND($I382*Q382,4)</f>
        <v>0</v>
      </c>
      <c r="T382" s="37">
        <f>ROUND($I382*R382,4)</f>
        <v>0</v>
      </c>
      <c r="U382" s="40"/>
      <c r="V382" s="40"/>
      <c r="W382" s="40"/>
      <c r="X382" s="40"/>
      <c r="Y382" s="41"/>
    </row>
    <row r="383" spans="1:25" x14ac:dyDescent="0.25">
      <c r="A383" s="55" t="s">
        <v>89</v>
      </c>
      <c r="B383" s="11">
        <v>4</v>
      </c>
      <c r="C383" s="32" t="s">
        <v>1832</v>
      </c>
      <c r="D383" s="32" t="s">
        <v>1833</v>
      </c>
      <c r="E383" s="32" t="s">
        <v>89</v>
      </c>
      <c r="F383" s="32" t="s">
        <v>89</v>
      </c>
      <c r="G383" s="32" t="s">
        <v>89</v>
      </c>
      <c r="H383" s="33" t="s">
        <v>91</v>
      </c>
      <c r="I383" s="34">
        <v>20</v>
      </c>
      <c r="J383" s="59"/>
      <c r="K383" s="11">
        <v>1</v>
      </c>
      <c r="L383" s="35"/>
      <c r="M383" s="36"/>
      <c r="N383" s="37">
        <f>IF(M383&gt;0,ROUND(L383/M383,4),0)</f>
        <v>0</v>
      </c>
      <c r="O383" s="38"/>
      <c r="P383" s="39"/>
      <c r="Q383" s="37">
        <f>ROUND(ROUND(N383,4)*(1-O383),4)</f>
        <v>0</v>
      </c>
      <c r="R383" s="37">
        <f>ROUND(ROUND(Q383,4)*(1+P383),4)</f>
        <v>0</v>
      </c>
      <c r="S383" s="37">
        <f>ROUND($I383*Q383,4)</f>
        <v>0</v>
      </c>
      <c r="T383" s="37">
        <f>ROUND($I383*R383,4)</f>
        <v>0</v>
      </c>
      <c r="U383" s="40"/>
      <c r="V383" s="40"/>
      <c r="W383" s="40"/>
      <c r="X383" s="40"/>
      <c r="Y383" s="41"/>
    </row>
    <row r="384" spans="1:25" ht="13.5" thickBot="1" x14ac:dyDescent="0.3">
      <c r="A384" s="56" t="s">
        <v>89</v>
      </c>
      <c r="B384" s="13">
        <v>5</v>
      </c>
      <c r="C384" s="42" t="s">
        <v>1834</v>
      </c>
      <c r="D384" s="42" t="s">
        <v>1835</v>
      </c>
      <c r="E384" s="42" t="s">
        <v>89</v>
      </c>
      <c r="F384" s="42" t="s">
        <v>89</v>
      </c>
      <c r="G384" s="42" t="s">
        <v>89</v>
      </c>
      <c r="H384" s="43" t="s">
        <v>91</v>
      </c>
      <c r="I384" s="44">
        <v>20</v>
      </c>
      <c r="J384" s="60"/>
      <c r="K384" s="13">
        <v>1</v>
      </c>
      <c r="L384" s="45"/>
      <c r="M384" s="46"/>
      <c r="N384" s="47">
        <f>IF(M384&gt;0,ROUND(L384/M384,4),0)</f>
        <v>0</v>
      </c>
      <c r="O384" s="48"/>
      <c r="P384" s="49"/>
      <c r="Q384" s="47">
        <f>ROUND(ROUND(N384,4)*(1-O384),4)</f>
        <v>0</v>
      </c>
      <c r="R384" s="47">
        <f>ROUND(ROUND(Q384,4)*(1+P384),4)</f>
        <v>0</v>
      </c>
      <c r="S384" s="47">
        <f>ROUND($I384*Q384,4)</f>
        <v>0</v>
      </c>
      <c r="T384" s="47">
        <f>ROUND($I384*R384,4)</f>
        <v>0</v>
      </c>
      <c r="U384" s="50"/>
      <c r="V384" s="50"/>
      <c r="W384" s="50"/>
      <c r="X384" s="50"/>
      <c r="Y384" s="51"/>
    </row>
    <row r="385" spans="1:25" ht="13.5" thickBot="1" x14ac:dyDescent="0.3">
      <c r="R385" s="61" t="s">
        <v>105</v>
      </c>
      <c r="S385" s="62">
        <f>SUM(S380:S384)</f>
        <v>0</v>
      </c>
      <c r="T385" s="63">
        <f>SUM(T380:T384)</f>
        <v>0</v>
      </c>
    </row>
    <row r="387" spans="1:25" ht="13.5" thickBot="1" x14ac:dyDescent="0.3"/>
    <row r="388" spans="1:25" ht="13.5" thickBot="1" x14ac:dyDescent="0.3">
      <c r="A388" s="52" t="s">
        <v>56</v>
      </c>
      <c r="B388" s="57" t="s">
        <v>843</v>
      </c>
      <c r="C388" s="18" t="s">
        <v>1836</v>
      </c>
      <c r="D388" s="18"/>
      <c r="E388" s="18"/>
      <c r="F388" s="18"/>
      <c r="G388" s="18"/>
      <c r="H388" s="18" t="s">
        <v>59</v>
      </c>
      <c r="I388" s="18"/>
      <c r="J388" s="8"/>
      <c r="K388" s="7"/>
      <c r="L388" s="18" t="s">
        <v>1837</v>
      </c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8"/>
    </row>
    <row r="389" spans="1:25" ht="51.75" thickBot="1" x14ac:dyDescent="0.3">
      <c r="A389" s="53" t="s">
        <v>61</v>
      </c>
      <c r="B389" s="19" t="s">
        <v>62</v>
      </c>
      <c r="C389" s="20" t="s">
        <v>63</v>
      </c>
      <c r="D389" s="20" t="s">
        <v>176</v>
      </c>
      <c r="E389" s="20" t="s">
        <v>65</v>
      </c>
      <c r="F389" s="20" t="s">
        <v>66</v>
      </c>
      <c r="G389" s="20" t="s">
        <v>67</v>
      </c>
      <c r="H389" s="20" t="s">
        <v>68</v>
      </c>
      <c r="I389" s="20" t="s">
        <v>69</v>
      </c>
      <c r="J389" s="21" t="s">
        <v>70</v>
      </c>
      <c r="K389" s="19" t="s">
        <v>71</v>
      </c>
      <c r="L389" s="20" t="s">
        <v>72</v>
      </c>
      <c r="M389" s="20" t="s">
        <v>73</v>
      </c>
      <c r="N389" s="20" t="s">
        <v>74</v>
      </c>
      <c r="O389" s="20" t="s">
        <v>75</v>
      </c>
      <c r="P389" s="20" t="s">
        <v>76</v>
      </c>
      <c r="Q389" s="20" t="s">
        <v>77</v>
      </c>
      <c r="R389" s="20" t="s">
        <v>78</v>
      </c>
      <c r="S389" s="20" t="s">
        <v>79</v>
      </c>
      <c r="T389" s="20" t="s">
        <v>80</v>
      </c>
      <c r="U389" s="20" t="s">
        <v>81</v>
      </c>
      <c r="V389" s="20" t="s">
        <v>82</v>
      </c>
      <c r="W389" s="20" t="s">
        <v>83</v>
      </c>
      <c r="X389" s="20" t="s">
        <v>84</v>
      </c>
      <c r="Y389" s="21" t="s">
        <v>85</v>
      </c>
    </row>
    <row r="390" spans="1:25" x14ac:dyDescent="0.25">
      <c r="A390" s="54" t="s">
        <v>89</v>
      </c>
      <c r="B390" s="9">
        <v>1</v>
      </c>
      <c r="C390" s="22" t="s">
        <v>1838</v>
      </c>
      <c r="D390" s="22" t="s">
        <v>1839</v>
      </c>
      <c r="E390" s="22" t="s">
        <v>89</v>
      </c>
      <c r="F390" s="22" t="s">
        <v>89</v>
      </c>
      <c r="G390" s="22" t="s">
        <v>89</v>
      </c>
      <c r="H390" s="23" t="s">
        <v>91</v>
      </c>
      <c r="I390" s="24">
        <v>10</v>
      </c>
      <c r="J390" s="58"/>
      <c r="K390" s="9">
        <v>1</v>
      </c>
      <c r="L390" s="25"/>
      <c r="M390" s="26"/>
      <c r="N390" s="27">
        <f>IF(M390&gt;0,ROUND(L390/M390,4),0)</f>
        <v>0</v>
      </c>
      <c r="O390" s="28"/>
      <c r="P390" s="29"/>
      <c r="Q390" s="27">
        <f>ROUND(ROUND(N390,4)*(1-O390),4)</f>
        <v>0</v>
      </c>
      <c r="R390" s="27">
        <f>ROUND(ROUND(Q390,4)*(1+P390),4)</f>
        <v>0</v>
      </c>
      <c r="S390" s="27">
        <f>ROUND($I390*Q390,4)</f>
        <v>0</v>
      </c>
      <c r="T390" s="27">
        <f>ROUND($I390*R390,4)</f>
        <v>0</v>
      </c>
      <c r="U390" s="30"/>
      <c r="V390" s="30"/>
      <c r="W390" s="30"/>
      <c r="X390" s="30"/>
      <c r="Y390" s="31"/>
    </row>
    <row r="391" spans="1:25" x14ac:dyDescent="0.25">
      <c r="A391" s="55" t="s">
        <v>89</v>
      </c>
      <c r="B391" s="11">
        <v>2</v>
      </c>
      <c r="C391" s="32" t="s">
        <v>1840</v>
      </c>
      <c r="D391" s="32" t="s">
        <v>1841</v>
      </c>
      <c r="E391" s="32" t="s">
        <v>89</v>
      </c>
      <c r="F391" s="32" t="s">
        <v>89</v>
      </c>
      <c r="G391" s="32" t="s">
        <v>89</v>
      </c>
      <c r="H391" s="33" t="s">
        <v>91</v>
      </c>
      <c r="I391" s="34">
        <v>10</v>
      </c>
      <c r="J391" s="59"/>
      <c r="K391" s="11">
        <v>1</v>
      </c>
      <c r="L391" s="35"/>
      <c r="M391" s="36"/>
      <c r="N391" s="37">
        <f>IF(M391&gt;0,ROUND(L391/M391,4),0)</f>
        <v>0</v>
      </c>
      <c r="O391" s="38"/>
      <c r="P391" s="39"/>
      <c r="Q391" s="37">
        <f>ROUND(ROUND(N391,4)*(1-O391),4)</f>
        <v>0</v>
      </c>
      <c r="R391" s="37">
        <f>ROUND(ROUND(Q391,4)*(1+P391),4)</f>
        <v>0</v>
      </c>
      <c r="S391" s="37">
        <f>ROUND($I391*Q391,4)</f>
        <v>0</v>
      </c>
      <c r="T391" s="37">
        <f>ROUND($I391*R391,4)</f>
        <v>0</v>
      </c>
      <c r="U391" s="40"/>
      <c r="V391" s="40"/>
      <c r="W391" s="40"/>
      <c r="X391" s="40"/>
      <c r="Y391" s="41"/>
    </row>
    <row r="392" spans="1:25" x14ac:dyDescent="0.25">
      <c r="A392" s="55" t="s">
        <v>89</v>
      </c>
      <c r="B392" s="11">
        <v>3</v>
      </c>
      <c r="C392" s="32" t="s">
        <v>1842</v>
      </c>
      <c r="D392" s="32" t="s">
        <v>1843</v>
      </c>
      <c r="E392" s="32" t="s">
        <v>89</v>
      </c>
      <c r="F392" s="32" t="s">
        <v>89</v>
      </c>
      <c r="G392" s="32" t="s">
        <v>89</v>
      </c>
      <c r="H392" s="33" t="s">
        <v>91</v>
      </c>
      <c r="I392" s="34">
        <v>10</v>
      </c>
      <c r="J392" s="59"/>
      <c r="K392" s="11">
        <v>1</v>
      </c>
      <c r="L392" s="35"/>
      <c r="M392" s="36"/>
      <c r="N392" s="37">
        <f>IF(M392&gt;0,ROUND(L392/M392,4),0)</f>
        <v>0</v>
      </c>
      <c r="O392" s="38"/>
      <c r="P392" s="39"/>
      <c r="Q392" s="37">
        <f>ROUND(ROUND(N392,4)*(1-O392),4)</f>
        <v>0</v>
      </c>
      <c r="R392" s="37">
        <f>ROUND(ROUND(Q392,4)*(1+P392),4)</f>
        <v>0</v>
      </c>
      <c r="S392" s="37">
        <f>ROUND($I392*Q392,4)</f>
        <v>0</v>
      </c>
      <c r="T392" s="37">
        <f>ROUND($I392*R392,4)</f>
        <v>0</v>
      </c>
      <c r="U392" s="40"/>
      <c r="V392" s="40"/>
      <c r="W392" s="40"/>
      <c r="X392" s="40"/>
      <c r="Y392" s="41"/>
    </row>
    <row r="393" spans="1:25" x14ac:dyDescent="0.25">
      <c r="A393" s="55" t="s">
        <v>89</v>
      </c>
      <c r="B393" s="11">
        <v>4</v>
      </c>
      <c r="C393" s="32" t="s">
        <v>1844</v>
      </c>
      <c r="D393" s="32" t="s">
        <v>1845</v>
      </c>
      <c r="E393" s="32" t="s">
        <v>89</v>
      </c>
      <c r="F393" s="32" t="s">
        <v>89</v>
      </c>
      <c r="G393" s="32" t="s">
        <v>89</v>
      </c>
      <c r="H393" s="33" t="s">
        <v>91</v>
      </c>
      <c r="I393" s="34">
        <v>10</v>
      </c>
      <c r="J393" s="59"/>
      <c r="K393" s="11">
        <v>1</v>
      </c>
      <c r="L393" s="35"/>
      <c r="M393" s="36"/>
      <c r="N393" s="37">
        <f>IF(M393&gt;0,ROUND(L393/M393,4),0)</f>
        <v>0</v>
      </c>
      <c r="O393" s="38"/>
      <c r="P393" s="39"/>
      <c r="Q393" s="37">
        <f>ROUND(ROUND(N393,4)*(1-O393),4)</f>
        <v>0</v>
      </c>
      <c r="R393" s="37">
        <f>ROUND(ROUND(Q393,4)*(1+P393),4)</f>
        <v>0</v>
      </c>
      <c r="S393" s="37">
        <f>ROUND($I393*Q393,4)</f>
        <v>0</v>
      </c>
      <c r="T393" s="37">
        <f>ROUND($I393*R393,4)</f>
        <v>0</v>
      </c>
      <c r="U393" s="40"/>
      <c r="V393" s="40"/>
      <c r="W393" s="40"/>
      <c r="X393" s="40"/>
      <c r="Y393" s="41"/>
    </row>
    <row r="394" spans="1:25" x14ac:dyDescent="0.25">
      <c r="A394" s="55" t="s">
        <v>89</v>
      </c>
      <c r="B394" s="11">
        <v>5</v>
      </c>
      <c r="C394" s="32" t="s">
        <v>1846</v>
      </c>
      <c r="D394" s="32" t="s">
        <v>1847</v>
      </c>
      <c r="E394" s="32" t="s">
        <v>89</v>
      </c>
      <c r="F394" s="32" t="s">
        <v>89</v>
      </c>
      <c r="G394" s="32" t="s">
        <v>89</v>
      </c>
      <c r="H394" s="33" t="s">
        <v>91</v>
      </c>
      <c r="I394" s="34">
        <v>10</v>
      </c>
      <c r="J394" s="59"/>
      <c r="K394" s="11">
        <v>1</v>
      </c>
      <c r="L394" s="35"/>
      <c r="M394" s="36"/>
      <c r="N394" s="37">
        <f>IF(M394&gt;0,ROUND(L394/M394,4),0)</f>
        <v>0</v>
      </c>
      <c r="O394" s="38"/>
      <c r="P394" s="39"/>
      <c r="Q394" s="37">
        <f>ROUND(ROUND(N394,4)*(1-O394),4)</f>
        <v>0</v>
      </c>
      <c r="R394" s="37">
        <f>ROUND(ROUND(Q394,4)*(1+P394),4)</f>
        <v>0</v>
      </c>
      <c r="S394" s="37">
        <f>ROUND($I394*Q394,4)</f>
        <v>0</v>
      </c>
      <c r="T394" s="37">
        <f>ROUND($I394*R394,4)</f>
        <v>0</v>
      </c>
      <c r="U394" s="40"/>
      <c r="V394" s="40"/>
      <c r="W394" s="40"/>
      <c r="X394" s="40"/>
      <c r="Y394" s="41"/>
    </row>
    <row r="395" spans="1:25" x14ac:dyDescent="0.25">
      <c r="A395" s="55" t="s">
        <v>89</v>
      </c>
      <c r="B395" s="11">
        <v>6</v>
      </c>
      <c r="C395" s="32" t="s">
        <v>1848</v>
      </c>
      <c r="D395" s="32" t="s">
        <v>1849</v>
      </c>
      <c r="E395" s="32" t="s">
        <v>89</v>
      </c>
      <c r="F395" s="32" t="s">
        <v>89</v>
      </c>
      <c r="G395" s="32" t="s">
        <v>89</v>
      </c>
      <c r="H395" s="33" t="s">
        <v>91</v>
      </c>
      <c r="I395" s="34">
        <v>10</v>
      </c>
      <c r="J395" s="59"/>
      <c r="K395" s="11">
        <v>1</v>
      </c>
      <c r="L395" s="35"/>
      <c r="M395" s="36"/>
      <c r="N395" s="37">
        <f>IF(M395&gt;0,ROUND(L395/M395,4),0)</f>
        <v>0</v>
      </c>
      <c r="O395" s="38"/>
      <c r="P395" s="39"/>
      <c r="Q395" s="37">
        <f>ROUND(ROUND(N395,4)*(1-O395),4)</f>
        <v>0</v>
      </c>
      <c r="R395" s="37">
        <f>ROUND(ROUND(Q395,4)*(1+P395),4)</f>
        <v>0</v>
      </c>
      <c r="S395" s="37">
        <f>ROUND($I395*Q395,4)</f>
        <v>0</v>
      </c>
      <c r="T395" s="37">
        <f>ROUND($I395*R395,4)</f>
        <v>0</v>
      </c>
      <c r="U395" s="40"/>
      <c r="V395" s="40"/>
      <c r="W395" s="40"/>
      <c r="X395" s="40"/>
      <c r="Y395" s="41"/>
    </row>
    <row r="396" spans="1:25" x14ac:dyDescent="0.25">
      <c r="A396" s="55" t="s">
        <v>89</v>
      </c>
      <c r="B396" s="11">
        <v>7</v>
      </c>
      <c r="C396" s="32" t="s">
        <v>1850</v>
      </c>
      <c r="D396" s="32" t="s">
        <v>1851</v>
      </c>
      <c r="E396" s="32" t="s">
        <v>89</v>
      </c>
      <c r="F396" s="32" t="s">
        <v>89</v>
      </c>
      <c r="G396" s="32" t="s">
        <v>89</v>
      </c>
      <c r="H396" s="33" t="s">
        <v>91</v>
      </c>
      <c r="I396" s="34">
        <v>10</v>
      </c>
      <c r="J396" s="59"/>
      <c r="K396" s="11">
        <v>1</v>
      </c>
      <c r="L396" s="35"/>
      <c r="M396" s="36"/>
      <c r="N396" s="37">
        <f>IF(M396&gt;0,ROUND(L396/M396,4),0)</f>
        <v>0</v>
      </c>
      <c r="O396" s="38"/>
      <c r="P396" s="39"/>
      <c r="Q396" s="37">
        <f>ROUND(ROUND(N396,4)*(1-O396),4)</f>
        <v>0</v>
      </c>
      <c r="R396" s="37">
        <f>ROUND(ROUND(Q396,4)*(1+P396),4)</f>
        <v>0</v>
      </c>
      <c r="S396" s="37">
        <f>ROUND($I396*Q396,4)</f>
        <v>0</v>
      </c>
      <c r="T396" s="37">
        <f>ROUND($I396*R396,4)</f>
        <v>0</v>
      </c>
      <c r="U396" s="40"/>
      <c r="V396" s="40"/>
      <c r="W396" s="40"/>
      <c r="X396" s="40"/>
      <c r="Y396" s="41"/>
    </row>
    <row r="397" spans="1:25" ht="13.5" thickBot="1" x14ac:dyDescent="0.3">
      <c r="A397" s="56" t="s">
        <v>89</v>
      </c>
      <c r="B397" s="13">
        <v>8</v>
      </c>
      <c r="C397" s="42" t="s">
        <v>1852</v>
      </c>
      <c r="D397" s="42" t="s">
        <v>1853</v>
      </c>
      <c r="E397" s="42" t="s">
        <v>89</v>
      </c>
      <c r="F397" s="42" t="s">
        <v>89</v>
      </c>
      <c r="G397" s="42" t="s">
        <v>89</v>
      </c>
      <c r="H397" s="43" t="s">
        <v>91</v>
      </c>
      <c r="I397" s="44">
        <v>10</v>
      </c>
      <c r="J397" s="60"/>
      <c r="K397" s="13">
        <v>1</v>
      </c>
      <c r="L397" s="45"/>
      <c r="M397" s="46"/>
      <c r="N397" s="47">
        <f>IF(M397&gt;0,ROUND(L397/M397,4),0)</f>
        <v>0</v>
      </c>
      <c r="O397" s="48"/>
      <c r="P397" s="49"/>
      <c r="Q397" s="47">
        <f>ROUND(ROUND(N397,4)*(1-O397),4)</f>
        <v>0</v>
      </c>
      <c r="R397" s="47">
        <f>ROUND(ROUND(Q397,4)*(1+P397),4)</f>
        <v>0</v>
      </c>
      <c r="S397" s="47">
        <f>ROUND($I397*Q397,4)</f>
        <v>0</v>
      </c>
      <c r="T397" s="47">
        <f>ROUND($I397*R397,4)</f>
        <v>0</v>
      </c>
      <c r="U397" s="50"/>
      <c r="V397" s="50"/>
      <c r="W397" s="50"/>
      <c r="X397" s="50"/>
      <c r="Y397" s="51"/>
    </row>
    <row r="398" spans="1:25" ht="13.5" thickBot="1" x14ac:dyDescent="0.3">
      <c r="R398" s="61" t="s">
        <v>105</v>
      </c>
      <c r="S398" s="62">
        <f>SUM(S390:S397)</f>
        <v>0</v>
      </c>
      <c r="T398" s="63">
        <f>SUM(T390:T397)</f>
        <v>0</v>
      </c>
    </row>
    <row r="400" spans="1:25" ht="13.5" thickBot="1" x14ac:dyDescent="0.3"/>
    <row r="401" spans="1:25" ht="13.5" thickBot="1" x14ac:dyDescent="0.3">
      <c r="A401" s="52" t="s">
        <v>56</v>
      </c>
      <c r="B401" s="57" t="s">
        <v>853</v>
      </c>
      <c r="C401" s="18" t="s">
        <v>1854</v>
      </c>
      <c r="D401" s="18"/>
      <c r="E401" s="18"/>
      <c r="F401" s="18"/>
      <c r="G401" s="18"/>
      <c r="H401" s="18" t="s">
        <v>59</v>
      </c>
      <c r="I401" s="18"/>
      <c r="J401" s="8"/>
      <c r="K401" s="7"/>
      <c r="L401" s="18" t="s">
        <v>1855</v>
      </c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8"/>
    </row>
    <row r="402" spans="1:25" ht="51.75" thickBot="1" x14ac:dyDescent="0.3">
      <c r="A402" s="53" t="s">
        <v>61</v>
      </c>
      <c r="B402" s="19" t="s">
        <v>62</v>
      </c>
      <c r="C402" s="20" t="s">
        <v>63</v>
      </c>
      <c r="D402" s="20" t="s">
        <v>176</v>
      </c>
      <c r="E402" s="20" t="s">
        <v>65</v>
      </c>
      <c r="F402" s="20" t="s">
        <v>66</v>
      </c>
      <c r="G402" s="20" t="s">
        <v>67</v>
      </c>
      <c r="H402" s="20" t="s">
        <v>68</v>
      </c>
      <c r="I402" s="20" t="s">
        <v>69</v>
      </c>
      <c r="J402" s="21" t="s">
        <v>70</v>
      </c>
      <c r="K402" s="19" t="s">
        <v>71</v>
      </c>
      <c r="L402" s="20" t="s">
        <v>72</v>
      </c>
      <c r="M402" s="20" t="s">
        <v>73</v>
      </c>
      <c r="N402" s="20" t="s">
        <v>74</v>
      </c>
      <c r="O402" s="20" t="s">
        <v>75</v>
      </c>
      <c r="P402" s="20" t="s">
        <v>76</v>
      </c>
      <c r="Q402" s="20" t="s">
        <v>77</v>
      </c>
      <c r="R402" s="20" t="s">
        <v>78</v>
      </c>
      <c r="S402" s="20" t="s">
        <v>79</v>
      </c>
      <c r="T402" s="20" t="s">
        <v>80</v>
      </c>
      <c r="U402" s="20" t="s">
        <v>81</v>
      </c>
      <c r="V402" s="20" t="s">
        <v>82</v>
      </c>
      <c r="W402" s="20" t="s">
        <v>83</v>
      </c>
      <c r="X402" s="20" t="s">
        <v>84</v>
      </c>
      <c r="Y402" s="21" t="s">
        <v>85</v>
      </c>
    </row>
    <row r="403" spans="1:25" ht="13.5" thickBot="1" x14ac:dyDescent="0.3">
      <c r="A403" s="74" t="s">
        <v>89</v>
      </c>
      <c r="B403" s="75">
        <v>1</v>
      </c>
      <c r="C403" s="64" t="s">
        <v>1856</v>
      </c>
      <c r="D403" s="64" t="s">
        <v>1857</v>
      </c>
      <c r="E403" s="64" t="s">
        <v>89</v>
      </c>
      <c r="F403" s="64" t="s">
        <v>89</v>
      </c>
      <c r="G403" s="64" t="s">
        <v>89</v>
      </c>
      <c r="H403" s="65" t="s">
        <v>91</v>
      </c>
      <c r="I403" s="66">
        <v>1600</v>
      </c>
      <c r="J403" s="76"/>
      <c r="K403" s="75">
        <v>1</v>
      </c>
      <c r="L403" s="67"/>
      <c r="M403" s="68"/>
      <c r="N403" s="69">
        <f>IF(M403&gt;0,ROUND(L403/M403,4),0)</f>
        <v>0</v>
      </c>
      <c r="O403" s="70"/>
      <c r="P403" s="71"/>
      <c r="Q403" s="69">
        <f>ROUND(ROUND(N403,4)*(1-O403),4)</f>
        <v>0</v>
      </c>
      <c r="R403" s="69">
        <f>ROUND(ROUND(Q403,4)*(1+P403),4)</f>
        <v>0</v>
      </c>
      <c r="S403" s="69">
        <f>ROUND($I403*Q403,4)</f>
        <v>0</v>
      </c>
      <c r="T403" s="69">
        <f>ROUND($I403*R403,4)</f>
        <v>0</v>
      </c>
      <c r="U403" s="72"/>
      <c r="V403" s="72"/>
      <c r="W403" s="72"/>
      <c r="X403" s="72"/>
      <c r="Y403" s="73"/>
    </row>
    <row r="404" spans="1:25" ht="13.5" thickBot="1" x14ac:dyDescent="0.3">
      <c r="R404" s="61" t="s">
        <v>105</v>
      </c>
      <c r="S404" s="62">
        <f>SUM(S403:S403)</f>
        <v>0</v>
      </c>
      <c r="T404" s="63">
        <f>SUM(T403:T403)</f>
        <v>0</v>
      </c>
    </row>
    <row r="406" spans="1:25" ht="13.5" thickBot="1" x14ac:dyDescent="0.3"/>
    <row r="407" spans="1:25" ht="13.5" thickBot="1" x14ac:dyDescent="0.3">
      <c r="A407" s="52" t="s">
        <v>56</v>
      </c>
      <c r="B407" s="57" t="s">
        <v>858</v>
      </c>
      <c r="C407" s="18" t="s">
        <v>1858</v>
      </c>
      <c r="D407" s="18"/>
      <c r="E407" s="18"/>
      <c r="F407" s="18"/>
      <c r="G407" s="18"/>
      <c r="H407" s="18" t="s">
        <v>59</v>
      </c>
      <c r="I407" s="18"/>
      <c r="J407" s="8"/>
      <c r="K407" s="7"/>
      <c r="L407" s="18" t="s">
        <v>1859</v>
      </c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8"/>
    </row>
    <row r="408" spans="1:25" ht="51.75" thickBot="1" x14ac:dyDescent="0.3">
      <c r="A408" s="53" t="s">
        <v>61</v>
      </c>
      <c r="B408" s="19" t="s">
        <v>62</v>
      </c>
      <c r="C408" s="20" t="s">
        <v>63</v>
      </c>
      <c r="D408" s="20" t="s">
        <v>176</v>
      </c>
      <c r="E408" s="20" t="s">
        <v>65</v>
      </c>
      <c r="F408" s="20" t="s">
        <v>66</v>
      </c>
      <c r="G408" s="20" t="s">
        <v>67</v>
      </c>
      <c r="H408" s="20" t="s">
        <v>68</v>
      </c>
      <c r="I408" s="20" t="s">
        <v>69</v>
      </c>
      <c r="J408" s="21" t="s">
        <v>70</v>
      </c>
      <c r="K408" s="19" t="s">
        <v>71</v>
      </c>
      <c r="L408" s="20" t="s">
        <v>72</v>
      </c>
      <c r="M408" s="20" t="s">
        <v>73</v>
      </c>
      <c r="N408" s="20" t="s">
        <v>74</v>
      </c>
      <c r="O408" s="20" t="s">
        <v>75</v>
      </c>
      <c r="P408" s="20" t="s">
        <v>76</v>
      </c>
      <c r="Q408" s="20" t="s">
        <v>77</v>
      </c>
      <c r="R408" s="20" t="s">
        <v>78</v>
      </c>
      <c r="S408" s="20" t="s">
        <v>79</v>
      </c>
      <c r="T408" s="20" t="s">
        <v>80</v>
      </c>
      <c r="U408" s="20" t="s">
        <v>81</v>
      </c>
      <c r="V408" s="20" t="s">
        <v>82</v>
      </c>
      <c r="W408" s="20" t="s">
        <v>83</v>
      </c>
      <c r="X408" s="20" t="s">
        <v>84</v>
      </c>
      <c r="Y408" s="21" t="s">
        <v>85</v>
      </c>
    </row>
    <row r="409" spans="1:25" ht="38.25" x14ac:dyDescent="0.25">
      <c r="A409" s="54" t="s">
        <v>89</v>
      </c>
      <c r="B409" s="9">
        <v>1</v>
      </c>
      <c r="C409" s="22" t="s">
        <v>1860</v>
      </c>
      <c r="D409" s="22" t="s">
        <v>1861</v>
      </c>
      <c r="E409" s="22" t="s">
        <v>1862</v>
      </c>
      <c r="F409" s="22" t="s">
        <v>89</v>
      </c>
      <c r="G409" s="22" t="s">
        <v>89</v>
      </c>
      <c r="H409" s="23" t="s">
        <v>91</v>
      </c>
      <c r="I409" s="24">
        <v>4</v>
      </c>
      <c r="J409" s="58"/>
      <c r="K409" s="9">
        <v>1</v>
      </c>
      <c r="L409" s="25"/>
      <c r="M409" s="26"/>
      <c r="N409" s="27">
        <f>IF(M409&gt;0,ROUND(L409/M409,4),0)</f>
        <v>0</v>
      </c>
      <c r="O409" s="28"/>
      <c r="P409" s="29"/>
      <c r="Q409" s="27">
        <f>ROUND(ROUND(N409,4)*(1-O409),4)</f>
        <v>0</v>
      </c>
      <c r="R409" s="27">
        <f>ROUND(ROUND(Q409,4)*(1+P409),4)</f>
        <v>0</v>
      </c>
      <c r="S409" s="27">
        <f>ROUND($I409*Q409,4)</f>
        <v>0</v>
      </c>
      <c r="T409" s="27">
        <f>ROUND($I409*R409,4)</f>
        <v>0</v>
      </c>
      <c r="U409" s="30"/>
      <c r="V409" s="30"/>
      <c r="W409" s="30"/>
      <c r="X409" s="30"/>
      <c r="Y409" s="31"/>
    </row>
    <row r="410" spans="1:25" x14ac:dyDescent="0.25">
      <c r="A410" s="55" t="s">
        <v>89</v>
      </c>
      <c r="B410" s="11">
        <v>2</v>
      </c>
      <c r="C410" s="32" t="s">
        <v>1863</v>
      </c>
      <c r="D410" s="32" t="s">
        <v>1864</v>
      </c>
      <c r="E410" s="32" t="s">
        <v>89</v>
      </c>
      <c r="F410" s="32" t="s">
        <v>89</v>
      </c>
      <c r="G410" s="32" t="s">
        <v>89</v>
      </c>
      <c r="H410" s="33" t="s">
        <v>91</v>
      </c>
      <c r="I410" s="34">
        <v>15</v>
      </c>
      <c r="J410" s="59"/>
      <c r="K410" s="11">
        <v>1</v>
      </c>
      <c r="L410" s="35"/>
      <c r="M410" s="36"/>
      <c r="N410" s="37">
        <f>IF(M410&gt;0,ROUND(L410/M410,4),0)</f>
        <v>0</v>
      </c>
      <c r="O410" s="38"/>
      <c r="P410" s="39"/>
      <c r="Q410" s="37">
        <f>ROUND(ROUND(N410,4)*(1-O410),4)</f>
        <v>0</v>
      </c>
      <c r="R410" s="37">
        <f>ROUND(ROUND(Q410,4)*(1+P410),4)</f>
        <v>0</v>
      </c>
      <c r="S410" s="37">
        <f>ROUND($I410*Q410,4)</f>
        <v>0</v>
      </c>
      <c r="T410" s="37">
        <f>ROUND($I410*R410,4)</f>
        <v>0</v>
      </c>
      <c r="U410" s="40"/>
      <c r="V410" s="40"/>
      <c r="W410" s="40"/>
      <c r="X410" s="40"/>
      <c r="Y410" s="41"/>
    </row>
    <row r="411" spans="1:25" x14ac:dyDescent="0.25">
      <c r="A411" s="55" t="s">
        <v>89</v>
      </c>
      <c r="B411" s="11">
        <v>3</v>
      </c>
      <c r="C411" s="32" t="s">
        <v>1865</v>
      </c>
      <c r="D411" s="32" t="s">
        <v>1866</v>
      </c>
      <c r="E411" s="32" t="s">
        <v>89</v>
      </c>
      <c r="F411" s="32" t="s">
        <v>89</v>
      </c>
      <c r="G411" s="32" t="s">
        <v>89</v>
      </c>
      <c r="H411" s="33" t="s">
        <v>91</v>
      </c>
      <c r="I411" s="34">
        <v>15</v>
      </c>
      <c r="J411" s="59"/>
      <c r="K411" s="11">
        <v>1</v>
      </c>
      <c r="L411" s="35"/>
      <c r="M411" s="36"/>
      <c r="N411" s="37">
        <f>IF(M411&gt;0,ROUND(L411/M411,4),0)</f>
        <v>0</v>
      </c>
      <c r="O411" s="38"/>
      <c r="P411" s="39"/>
      <c r="Q411" s="37">
        <f>ROUND(ROUND(N411,4)*(1-O411),4)</f>
        <v>0</v>
      </c>
      <c r="R411" s="37">
        <f>ROUND(ROUND(Q411,4)*(1+P411),4)</f>
        <v>0</v>
      </c>
      <c r="S411" s="37">
        <f>ROUND($I411*Q411,4)</f>
        <v>0</v>
      </c>
      <c r="T411" s="37">
        <f>ROUND($I411*R411,4)</f>
        <v>0</v>
      </c>
      <c r="U411" s="40"/>
      <c r="V411" s="40"/>
      <c r="W411" s="40"/>
      <c r="X411" s="40"/>
      <c r="Y411" s="41"/>
    </row>
    <row r="412" spans="1:25" x14ac:dyDescent="0.25">
      <c r="A412" s="55" t="s">
        <v>89</v>
      </c>
      <c r="B412" s="11">
        <v>4</v>
      </c>
      <c r="C412" s="32" t="s">
        <v>1867</v>
      </c>
      <c r="D412" s="32" t="s">
        <v>1868</v>
      </c>
      <c r="E412" s="32" t="s">
        <v>89</v>
      </c>
      <c r="F412" s="32" t="s">
        <v>89</v>
      </c>
      <c r="G412" s="32" t="s">
        <v>89</v>
      </c>
      <c r="H412" s="33" t="s">
        <v>91</v>
      </c>
      <c r="I412" s="34">
        <v>15</v>
      </c>
      <c r="J412" s="59"/>
      <c r="K412" s="11">
        <v>1</v>
      </c>
      <c r="L412" s="35"/>
      <c r="M412" s="36"/>
      <c r="N412" s="37">
        <f>IF(M412&gt;0,ROUND(L412/M412,4),0)</f>
        <v>0</v>
      </c>
      <c r="O412" s="38"/>
      <c r="P412" s="39"/>
      <c r="Q412" s="37">
        <f>ROUND(ROUND(N412,4)*(1-O412),4)</f>
        <v>0</v>
      </c>
      <c r="R412" s="37">
        <f>ROUND(ROUND(Q412,4)*(1+P412),4)</f>
        <v>0</v>
      </c>
      <c r="S412" s="37">
        <f>ROUND($I412*Q412,4)</f>
        <v>0</v>
      </c>
      <c r="T412" s="37">
        <f>ROUND($I412*R412,4)</f>
        <v>0</v>
      </c>
      <c r="U412" s="40"/>
      <c r="V412" s="40"/>
      <c r="W412" s="40"/>
      <c r="X412" s="40"/>
      <c r="Y412" s="41"/>
    </row>
    <row r="413" spans="1:25" ht="13.5" thickBot="1" x14ac:dyDescent="0.3">
      <c r="A413" s="56" t="s">
        <v>89</v>
      </c>
      <c r="B413" s="13">
        <v>5</v>
      </c>
      <c r="C413" s="42" t="s">
        <v>1869</v>
      </c>
      <c r="D413" s="42" t="s">
        <v>1870</v>
      </c>
      <c r="E413" s="42" t="s">
        <v>89</v>
      </c>
      <c r="F413" s="42" t="s">
        <v>89</v>
      </c>
      <c r="G413" s="42" t="s">
        <v>89</v>
      </c>
      <c r="H413" s="43" t="s">
        <v>91</v>
      </c>
      <c r="I413" s="44">
        <v>15</v>
      </c>
      <c r="J413" s="60"/>
      <c r="K413" s="13">
        <v>1</v>
      </c>
      <c r="L413" s="45"/>
      <c r="M413" s="46"/>
      <c r="N413" s="47">
        <f>IF(M413&gt;0,ROUND(L413/M413,4),0)</f>
        <v>0</v>
      </c>
      <c r="O413" s="48"/>
      <c r="P413" s="49"/>
      <c r="Q413" s="47">
        <f>ROUND(ROUND(N413,4)*(1-O413),4)</f>
        <v>0</v>
      </c>
      <c r="R413" s="47">
        <f>ROUND(ROUND(Q413,4)*(1+P413),4)</f>
        <v>0</v>
      </c>
      <c r="S413" s="47">
        <f>ROUND($I413*Q413,4)</f>
        <v>0</v>
      </c>
      <c r="T413" s="47">
        <f>ROUND($I413*R413,4)</f>
        <v>0</v>
      </c>
      <c r="U413" s="50"/>
      <c r="V413" s="50"/>
      <c r="W413" s="50"/>
      <c r="X413" s="50"/>
      <c r="Y413" s="51"/>
    </row>
    <row r="414" spans="1:25" ht="13.5" thickBot="1" x14ac:dyDescent="0.3">
      <c r="R414" s="61" t="s">
        <v>105</v>
      </c>
      <c r="S414" s="62">
        <f>SUM(S409:S413)</f>
        <v>0</v>
      </c>
      <c r="T414" s="63">
        <f>SUM(T409:T413)</f>
        <v>0</v>
      </c>
    </row>
    <row r="416" spans="1:25" ht="13.5" thickBot="1" x14ac:dyDescent="0.3"/>
    <row r="417" spans="1:25" ht="13.5" thickBot="1" x14ac:dyDescent="0.3">
      <c r="A417" s="52" t="s">
        <v>56</v>
      </c>
      <c r="B417" s="57" t="s">
        <v>874</v>
      </c>
      <c r="C417" s="18" t="s">
        <v>1871</v>
      </c>
      <c r="D417" s="18"/>
      <c r="E417" s="18"/>
      <c r="F417" s="18"/>
      <c r="G417" s="18"/>
      <c r="H417" s="18" t="s">
        <v>59</v>
      </c>
      <c r="I417" s="18"/>
      <c r="J417" s="8"/>
      <c r="K417" s="7"/>
      <c r="L417" s="18" t="s">
        <v>1872</v>
      </c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8"/>
    </row>
    <row r="418" spans="1:25" ht="51.75" thickBot="1" x14ac:dyDescent="0.3">
      <c r="A418" s="53" t="s">
        <v>61</v>
      </c>
      <c r="B418" s="19" t="s">
        <v>62</v>
      </c>
      <c r="C418" s="20" t="s">
        <v>63</v>
      </c>
      <c r="D418" s="20" t="s">
        <v>176</v>
      </c>
      <c r="E418" s="20" t="s">
        <v>65</v>
      </c>
      <c r="F418" s="20" t="s">
        <v>66</v>
      </c>
      <c r="G418" s="20" t="s">
        <v>67</v>
      </c>
      <c r="H418" s="20" t="s">
        <v>68</v>
      </c>
      <c r="I418" s="20" t="s">
        <v>69</v>
      </c>
      <c r="J418" s="21" t="s">
        <v>70</v>
      </c>
      <c r="K418" s="19" t="s">
        <v>71</v>
      </c>
      <c r="L418" s="20" t="s">
        <v>72</v>
      </c>
      <c r="M418" s="20" t="s">
        <v>73</v>
      </c>
      <c r="N418" s="20" t="s">
        <v>74</v>
      </c>
      <c r="O418" s="20" t="s">
        <v>75</v>
      </c>
      <c r="P418" s="20" t="s">
        <v>76</v>
      </c>
      <c r="Q418" s="20" t="s">
        <v>77</v>
      </c>
      <c r="R418" s="20" t="s">
        <v>78</v>
      </c>
      <c r="S418" s="20" t="s">
        <v>79</v>
      </c>
      <c r="T418" s="20" t="s">
        <v>80</v>
      </c>
      <c r="U418" s="20" t="s">
        <v>81</v>
      </c>
      <c r="V418" s="20" t="s">
        <v>82</v>
      </c>
      <c r="W418" s="20" t="s">
        <v>83</v>
      </c>
      <c r="X418" s="20" t="s">
        <v>84</v>
      </c>
      <c r="Y418" s="21" t="s">
        <v>85</v>
      </c>
    </row>
    <row r="419" spans="1:25" x14ac:dyDescent="0.25">
      <c r="A419" s="54" t="s">
        <v>89</v>
      </c>
      <c r="B419" s="9">
        <v>1</v>
      </c>
      <c r="C419" s="22" t="s">
        <v>1873</v>
      </c>
      <c r="D419" s="22" t="s">
        <v>1874</v>
      </c>
      <c r="E419" s="22" t="s">
        <v>89</v>
      </c>
      <c r="F419" s="22" t="s">
        <v>1457</v>
      </c>
      <c r="G419" s="22" t="s">
        <v>89</v>
      </c>
      <c r="H419" s="23" t="s">
        <v>91</v>
      </c>
      <c r="I419" s="24">
        <v>100</v>
      </c>
      <c r="J419" s="58"/>
      <c r="K419" s="9">
        <v>1</v>
      </c>
      <c r="L419" s="25"/>
      <c r="M419" s="26"/>
      <c r="N419" s="27">
        <f>IF(M419&gt;0,ROUND(L419/M419,4),0)</f>
        <v>0</v>
      </c>
      <c r="O419" s="28"/>
      <c r="P419" s="29"/>
      <c r="Q419" s="27">
        <f>ROUND(ROUND(N419,4)*(1-O419),4)</f>
        <v>0</v>
      </c>
      <c r="R419" s="27">
        <f>ROUND(ROUND(Q419,4)*(1+P419),4)</f>
        <v>0</v>
      </c>
      <c r="S419" s="27">
        <f>ROUND($I419*Q419,4)</f>
        <v>0</v>
      </c>
      <c r="T419" s="27">
        <f>ROUND($I419*R419,4)</f>
        <v>0</v>
      </c>
      <c r="U419" s="30"/>
      <c r="V419" s="30"/>
      <c r="W419" s="30"/>
      <c r="X419" s="30"/>
      <c r="Y419" s="31"/>
    </row>
    <row r="420" spans="1:25" x14ac:dyDescent="0.25">
      <c r="A420" s="55" t="s">
        <v>89</v>
      </c>
      <c r="B420" s="11">
        <v>2</v>
      </c>
      <c r="C420" s="32" t="s">
        <v>1875</v>
      </c>
      <c r="D420" s="32" t="s">
        <v>1874</v>
      </c>
      <c r="E420" s="32" t="s">
        <v>89</v>
      </c>
      <c r="F420" s="32" t="s">
        <v>1457</v>
      </c>
      <c r="G420" s="32" t="s">
        <v>89</v>
      </c>
      <c r="H420" s="33" t="s">
        <v>91</v>
      </c>
      <c r="I420" s="34">
        <v>100</v>
      </c>
      <c r="J420" s="59"/>
      <c r="K420" s="11">
        <v>1</v>
      </c>
      <c r="L420" s="35"/>
      <c r="M420" s="36"/>
      <c r="N420" s="37">
        <f>IF(M420&gt;0,ROUND(L420/M420,4),0)</f>
        <v>0</v>
      </c>
      <c r="O420" s="38"/>
      <c r="P420" s="39"/>
      <c r="Q420" s="37">
        <f>ROUND(ROUND(N420,4)*(1-O420),4)</f>
        <v>0</v>
      </c>
      <c r="R420" s="37">
        <f>ROUND(ROUND(Q420,4)*(1+P420),4)</f>
        <v>0</v>
      </c>
      <c r="S420" s="37">
        <f>ROUND($I420*Q420,4)</f>
        <v>0</v>
      </c>
      <c r="T420" s="37">
        <f>ROUND($I420*R420,4)</f>
        <v>0</v>
      </c>
      <c r="U420" s="40"/>
      <c r="V420" s="40"/>
      <c r="W420" s="40"/>
      <c r="X420" s="40"/>
      <c r="Y420" s="41"/>
    </row>
    <row r="421" spans="1:25" ht="13.5" thickBot="1" x14ac:dyDescent="0.3">
      <c r="A421" s="56" t="s">
        <v>89</v>
      </c>
      <c r="B421" s="13">
        <v>3</v>
      </c>
      <c r="C421" s="42" t="s">
        <v>1876</v>
      </c>
      <c r="D421" s="42" t="s">
        <v>1877</v>
      </c>
      <c r="E421" s="42" t="s">
        <v>89</v>
      </c>
      <c r="F421" s="42" t="s">
        <v>1457</v>
      </c>
      <c r="G421" s="42" t="s">
        <v>89</v>
      </c>
      <c r="H421" s="43" t="s">
        <v>91</v>
      </c>
      <c r="I421" s="44">
        <v>100</v>
      </c>
      <c r="J421" s="60"/>
      <c r="K421" s="13">
        <v>1</v>
      </c>
      <c r="L421" s="45"/>
      <c r="M421" s="46"/>
      <c r="N421" s="47">
        <f>IF(M421&gt;0,ROUND(L421/M421,4),0)</f>
        <v>0</v>
      </c>
      <c r="O421" s="48"/>
      <c r="P421" s="49"/>
      <c r="Q421" s="47">
        <f>ROUND(ROUND(N421,4)*(1-O421),4)</f>
        <v>0</v>
      </c>
      <c r="R421" s="47">
        <f>ROUND(ROUND(Q421,4)*(1+P421),4)</f>
        <v>0</v>
      </c>
      <c r="S421" s="47">
        <f>ROUND($I421*Q421,4)</f>
        <v>0</v>
      </c>
      <c r="T421" s="47">
        <f>ROUND($I421*R421,4)</f>
        <v>0</v>
      </c>
      <c r="U421" s="50"/>
      <c r="V421" s="50"/>
      <c r="W421" s="50"/>
      <c r="X421" s="50"/>
      <c r="Y421" s="51"/>
    </row>
    <row r="422" spans="1:25" ht="13.5" thickBot="1" x14ac:dyDescent="0.3">
      <c r="R422" s="61" t="s">
        <v>105</v>
      </c>
      <c r="S422" s="62">
        <f>SUM(S419:S421)</f>
        <v>0</v>
      </c>
      <c r="T422" s="63">
        <f>SUM(T419:T421)</f>
        <v>0</v>
      </c>
    </row>
  </sheetData>
  <sheetProtection algorithmName="SHA-512" hashValue="RcDLtO9yzEbTxZJ9bO7BKUAppZ5dmx/hvOB4RyoJ3ONVKj/EqP4OC31kuEs6hdnC9aDK31822QOmgBoSoj7GKg==" saltValue="C0d33TcuWgYvlBmcv///G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29" fitToHeight="0" pageOrder="overThenDown" orientation="landscape" r:id="rId1"/>
  <headerFooter>
    <oddHeader>&amp;ROBR-8A</oddHeader>
    <oddFooter>&amp;LJN št. 16-34/26, 1. pog. obdobje: 1.11.2026 - 31.10.2027&amp;RStran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2</vt:i4>
      </vt:variant>
    </vt:vector>
  </HeadingPairs>
  <TitlesOfParts>
    <vt:vector size="8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'Sklop I.'!Tiskanje_naslovov</vt:lpstr>
      <vt:lpstr>'Sklop II.'!Tiskanje_naslovov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Žefran</dc:creator>
  <cp:lastModifiedBy>Marija Žefran</cp:lastModifiedBy>
  <dcterms:created xsi:type="dcterms:W3CDTF">2026-06-09T06:47:58Z</dcterms:created>
  <dcterms:modified xsi:type="dcterms:W3CDTF">2026-06-09T06:50:07Z</dcterms:modified>
</cp:coreProperties>
</file>